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_февраль" sheetId="2" r:id="rId1"/>
  </sheets>
  <definedNames>
    <definedName name="_xlnm._FilterDatabase" localSheetId="0" hidden="1">'Прилож № 5_февраль'!$A$6:$AK$35</definedName>
    <definedName name="_xlnm.Print_Titles" localSheetId="0">'Прилож № 5_февраль'!$4:$7</definedName>
    <definedName name="_xlnm.Print_Area" localSheetId="0">'Прилож № 5_февраль'!$A$1:$U$27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12" i="2"/>
  <c r="J19" i="2" l="1"/>
  <c r="AM19" i="2"/>
  <c r="J10" i="2"/>
  <c r="AM10" i="2"/>
  <c r="J25" i="2" l="1"/>
  <c r="M10" i="2"/>
  <c r="M9" i="2" s="1"/>
  <c r="AM27" i="2"/>
  <c r="AH28" i="2"/>
  <c r="AH34" i="2" s="1"/>
  <c r="W27" i="2"/>
  <c r="AH25" i="2"/>
  <c r="AK25" i="2" s="1"/>
  <c r="AK24" i="2" s="1"/>
  <c r="AD25" i="2"/>
  <c r="AG25" i="2" s="1"/>
  <c r="AG24" i="2" s="1"/>
  <c r="AB25" i="2"/>
  <c r="AA25" i="2"/>
  <c r="AA24" i="2" s="1"/>
  <c r="U25" i="2"/>
  <c r="U24" i="2" s="1"/>
  <c r="R25" i="2"/>
  <c r="O24" i="2"/>
  <c r="O26" i="2" s="1"/>
  <c r="N25" i="2"/>
  <c r="Q25" i="2" s="1"/>
  <c r="Q24" i="2" s="1"/>
  <c r="I25" i="2"/>
  <c r="AJ24" i="2"/>
  <c r="AI24" i="2"/>
  <c r="AH24" i="2"/>
  <c r="AF24" i="2"/>
  <c r="AE24" i="2"/>
  <c r="AB24" i="2"/>
  <c r="T24" i="2"/>
  <c r="S24" i="2"/>
  <c r="R24" i="2"/>
  <c r="P24" i="2"/>
  <c r="N24" i="2"/>
  <c r="L24" i="2"/>
  <c r="J24" i="2"/>
  <c r="H24" i="2"/>
  <c r="G24" i="2"/>
  <c r="F24" i="2"/>
  <c r="AK23" i="2"/>
  <c r="AG23" i="2"/>
  <c r="AG22" i="2" s="1"/>
  <c r="AB23" i="2"/>
  <c r="AA23" i="2"/>
  <c r="AC23" i="2" s="1"/>
  <c r="AC22" i="2" s="1"/>
  <c r="Z23" i="2"/>
  <c r="Z22" i="2" s="1"/>
  <c r="S23" i="2"/>
  <c r="R23" i="2"/>
  <c r="R22" i="2" s="1"/>
  <c r="N23" i="2"/>
  <c r="N22" i="2" s="1"/>
  <c r="J23" i="2"/>
  <c r="M23" i="2" s="1"/>
  <c r="I23" i="2"/>
  <c r="I22" i="2" s="1"/>
  <c r="AK22" i="2"/>
  <c r="AJ22" i="2"/>
  <c r="AI22" i="2"/>
  <c r="AH22" i="2"/>
  <c r="AF22" i="2"/>
  <c r="AE22" i="2"/>
  <c r="AD22" i="2"/>
  <c r="AB22" i="2"/>
  <c r="AA22" i="2"/>
  <c r="T22" i="2"/>
  <c r="S22" i="2"/>
  <c r="P22" i="2"/>
  <c r="O22" i="2"/>
  <c r="L22" i="2"/>
  <c r="K22" i="2"/>
  <c r="J22" i="2"/>
  <c r="H22" i="2"/>
  <c r="G22" i="2"/>
  <c r="F22" i="2"/>
  <c r="O20" i="2"/>
  <c r="K20" i="2"/>
  <c r="F20" i="2"/>
  <c r="AH19" i="2"/>
  <c r="AK19" i="2" s="1"/>
  <c r="AK18" i="2" s="1"/>
  <c r="AG19" i="2"/>
  <c r="AG18" i="2" s="1"/>
  <c r="AD19" i="2"/>
  <c r="AB19" i="2"/>
  <c r="AB18" i="2" s="1"/>
  <c r="AA19" i="2"/>
  <c r="AA18" i="2" s="1"/>
  <c r="Z19" i="2"/>
  <c r="Z18" i="2" s="1"/>
  <c r="S19" i="2"/>
  <c r="R19" i="2"/>
  <c r="R18" i="2" s="1"/>
  <c r="R20" i="2" s="1"/>
  <c r="N19" i="2"/>
  <c r="Q19" i="2" s="1"/>
  <c r="Q18" i="2" s="1"/>
  <c r="Q20" i="2" s="1"/>
  <c r="M19" i="2"/>
  <c r="I19" i="2"/>
  <c r="AJ18" i="2"/>
  <c r="AI18" i="2"/>
  <c r="AH18" i="2"/>
  <c r="AF18" i="2"/>
  <c r="AE18" i="2"/>
  <c r="AD18" i="2"/>
  <c r="T18" i="2"/>
  <c r="T20" i="2" s="1"/>
  <c r="P18" i="2"/>
  <c r="P20" i="2" s="1"/>
  <c r="O18" i="2"/>
  <c r="N18" i="2"/>
  <c r="N20" i="2" s="1"/>
  <c r="M18" i="2"/>
  <c r="M20" i="2" s="1"/>
  <c r="L18" i="2"/>
  <c r="L20" i="2" s="1"/>
  <c r="K18" i="2"/>
  <c r="I18" i="2"/>
  <c r="I20" i="2" s="1"/>
  <c r="H18" i="2"/>
  <c r="H20" i="2" s="1"/>
  <c r="G18" i="2"/>
  <c r="G20" i="2" s="1"/>
  <c r="F18" i="2"/>
  <c r="AK15" i="2"/>
  <c r="AD15" i="2"/>
  <c r="AG15" i="2" s="1"/>
  <c r="AB15" i="2"/>
  <c r="AA15" i="2"/>
  <c r="T15" i="2"/>
  <c r="U15" i="2" s="1"/>
  <c r="S15" i="2"/>
  <c r="Q15" i="2"/>
  <c r="M15" i="2"/>
  <c r="I15" i="2"/>
  <c r="AK14" i="2"/>
  <c r="AD14" i="2"/>
  <c r="AG14" i="2" s="1"/>
  <c r="AB14" i="2"/>
  <c r="AC14" i="2" s="1"/>
  <c r="AA14" i="2"/>
  <c r="Z14" i="2"/>
  <c r="T14" i="2"/>
  <c r="U14" i="2" s="1"/>
  <c r="S14" i="2"/>
  <c r="Q14" i="2"/>
  <c r="Q11" i="2" s="1"/>
  <c r="M14" i="2"/>
  <c r="I14" i="2"/>
  <c r="AK13" i="2"/>
  <c r="AG13" i="2"/>
  <c r="AD13" i="2"/>
  <c r="AB13" i="2"/>
  <c r="AA13" i="2"/>
  <c r="Z13" i="2"/>
  <c r="T13" i="2"/>
  <c r="S13" i="2"/>
  <c r="Q13" i="2"/>
  <c r="M13" i="2"/>
  <c r="I13" i="2"/>
  <c r="AK12" i="2"/>
  <c r="AD12" i="2"/>
  <c r="AG12" i="2" s="1"/>
  <c r="AG11" i="2" s="1"/>
  <c r="AB12" i="2"/>
  <c r="AA12" i="2"/>
  <c r="T12" i="2"/>
  <c r="U12" i="2" s="1"/>
  <c r="S12" i="2"/>
  <c r="Q12" i="2"/>
  <c r="M12" i="2"/>
  <c r="I12" i="2"/>
  <c r="AH11" i="2"/>
  <c r="AF11" i="2"/>
  <c r="AE11" i="2"/>
  <c r="AD11" i="2"/>
  <c r="Y11" i="2"/>
  <c r="Y27" i="2" s="1"/>
  <c r="X11" i="2"/>
  <c r="AB11" i="2" s="1"/>
  <c r="W11" i="2"/>
  <c r="V11" i="2"/>
  <c r="V27" i="2" s="1"/>
  <c r="R11" i="2"/>
  <c r="P11" i="2"/>
  <c r="O11" i="2"/>
  <c r="N11" i="2"/>
  <c r="L11" i="2"/>
  <c r="K11" i="2"/>
  <c r="J11" i="2"/>
  <c r="H11" i="2"/>
  <c r="G11" i="2"/>
  <c r="F11" i="2"/>
  <c r="AH10" i="2"/>
  <c r="AH9" i="2" s="1"/>
  <c r="AD10" i="2"/>
  <c r="AG10" i="2" s="1"/>
  <c r="AG9" i="2" s="1"/>
  <c r="AB10" i="2"/>
  <c r="AA10" i="2"/>
  <c r="AC10" i="2" s="1"/>
  <c r="AC9" i="2" s="1"/>
  <c r="Z10" i="2"/>
  <c r="U10" i="2"/>
  <c r="U9" i="2" s="1"/>
  <c r="R10" i="2"/>
  <c r="N10" i="2"/>
  <c r="Q10" i="2" s="1"/>
  <c r="Q9" i="2" s="1"/>
  <c r="I10" i="2"/>
  <c r="AJ9" i="2"/>
  <c r="AI9" i="2"/>
  <c r="AF9" i="2"/>
  <c r="AE9" i="2"/>
  <c r="AD9" i="2"/>
  <c r="AB9" i="2"/>
  <c r="Z9" i="2"/>
  <c r="T9" i="2"/>
  <c r="S9" i="2"/>
  <c r="R9" i="2"/>
  <c r="R16" i="2" s="1"/>
  <c r="P9" i="2"/>
  <c r="P16" i="2" s="1"/>
  <c r="L9" i="2"/>
  <c r="L16" i="2" s="1"/>
  <c r="J9" i="2"/>
  <c r="H9" i="2"/>
  <c r="G9" i="2"/>
  <c r="G16" i="2" s="1"/>
  <c r="F9" i="2"/>
  <c r="M11" i="2" l="1"/>
  <c r="E12" i="2"/>
  <c r="G27" i="2"/>
  <c r="L27" i="2"/>
  <c r="AI27" i="2"/>
  <c r="U23" i="2"/>
  <c r="U22" i="2" s="1"/>
  <c r="G26" i="2"/>
  <c r="S26" i="2"/>
  <c r="AA9" i="2"/>
  <c r="AA27" i="2" s="1"/>
  <c r="AK10" i="2"/>
  <c r="AK9" i="2" s="1"/>
  <c r="J16" i="2"/>
  <c r="M16" i="2" s="1"/>
  <c r="AA11" i="2"/>
  <c r="AC11" i="2" s="1"/>
  <c r="Z12" i="2"/>
  <c r="AC12" i="2" s="1"/>
  <c r="AK11" i="2"/>
  <c r="O27" i="2"/>
  <c r="AE27" i="2"/>
  <c r="AJ27" i="2"/>
  <c r="H26" i="2"/>
  <c r="T26" i="2"/>
  <c r="AD24" i="2"/>
  <c r="M25" i="2"/>
  <c r="M24" i="2" s="1"/>
  <c r="AC25" i="2"/>
  <c r="AC24" i="2" s="1"/>
  <c r="X27" i="2"/>
  <c r="Z11" i="2"/>
  <c r="Z27" i="2" s="1"/>
  <c r="AC13" i="2"/>
  <c r="P27" i="2"/>
  <c r="AF27" i="2"/>
  <c r="P26" i="2"/>
  <c r="N9" i="2"/>
  <c r="N16" i="2" s="1"/>
  <c r="S11" i="2"/>
  <c r="U13" i="2"/>
  <c r="E13" i="2" s="1"/>
  <c r="U19" i="2"/>
  <c r="U18" i="2" s="1"/>
  <c r="U20" i="2" s="1"/>
  <c r="L26" i="2"/>
  <c r="Z25" i="2"/>
  <c r="Z24" i="2" s="1"/>
  <c r="AD27" i="2"/>
  <c r="AG27" i="2" s="1"/>
  <c r="AG28" i="2" s="1"/>
  <c r="H16" i="2"/>
  <c r="I9" i="2"/>
  <c r="Z15" i="2"/>
  <c r="M22" i="2"/>
  <c r="E10" i="2"/>
  <c r="E9" i="2" s="1"/>
  <c r="E15" i="2"/>
  <c r="Q16" i="2"/>
  <c r="E19" i="2"/>
  <c r="F27" i="2"/>
  <c r="R27" i="2"/>
  <c r="U26" i="2"/>
  <c r="I11" i="2"/>
  <c r="F16" i="2"/>
  <c r="H27" i="2"/>
  <c r="U11" i="2"/>
  <c r="E14" i="2"/>
  <c r="AC15" i="2"/>
  <c r="AB27" i="2"/>
  <c r="AH27" i="2"/>
  <c r="AH35" i="2" s="1"/>
  <c r="AK27" i="2"/>
  <c r="J18" i="2"/>
  <c r="J20" i="2" s="1"/>
  <c r="K24" i="2"/>
  <c r="J26" i="2"/>
  <c r="T11" i="2"/>
  <c r="T16" i="2" s="1"/>
  <c r="U16" i="2" s="1"/>
  <c r="S18" i="2"/>
  <c r="S20" i="2" s="1"/>
  <c r="AC19" i="2"/>
  <c r="AC18" i="2" s="1"/>
  <c r="Q23" i="2"/>
  <c r="Q22" i="2" s="1"/>
  <c r="Q27" i="2" s="1"/>
  <c r="F26" i="2"/>
  <c r="N26" i="2"/>
  <c r="R26" i="2"/>
  <c r="I24" i="2"/>
  <c r="I26" i="2" s="1"/>
  <c r="E25" i="2" l="1"/>
  <c r="E24" i="2" s="1"/>
  <c r="E11" i="2"/>
  <c r="E16" i="2" s="1"/>
  <c r="E23" i="2"/>
  <c r="E22" i="2" s="1"/>
  <c r="N27" i="2"/>
  <c r="AC27" i="2"/>
  <c r="Q26" i="2"/>
  <c r="I27" i="2"/>
  <c r="M27" i="2"/>
  <c r="M26" i="2"/>
  <c r="I16" i="2"/>
  <c r="K27" i="2"/>
  <c r="K26" i="2"/>
  <c r="S27" i="2"/>
  <c r="E20" i="2"/>
  <c r="E18" i="2"/>
  <c r="T27" i="2"/>
  <c r="J27" i="2"/>
  <c r="J29" i="2" s="1"/>
  <c r="E26" i="2" l="1"/>
  <c r="E27" i="2"/>
  <c r="E29" i="2" s="1"/>
  <c r="U27" i="2"/>
</calcChain>
</file>

<file path=xl/sharedStrings.xml><?xml version="1.0" encoding="utf-8"?>
<sst xmlns="http://schemas.openxmlformats.org/spreadsheetml/2006/main" count="113" uniqueCount="77">
  <si>
    <t>НЕ УДАЛЯТЬ!!</t>
  </si>
  <si>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</si>
  <si>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</si>
  <si>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</si>
  <si>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</si>
  <si>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</si>
  <si>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</si>
  <si>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</si>
  <si>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</si>
  <si>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отклонение</t>
  </si>
  <si>
    <t>АЦК на 23.08.2021</t>
  </si>
  <si>
    <t>ДОПЫ</t>
  </si>
  <si>
    <t>КЦСР</t>
  </si>
  <si>
    <t>МБ</t>
  </si>
  <si>
    <t>КБ</t>
  </si>
  <si>
    <t>ВИ</t>
  </si>
  <si>
    <t>Итого финансирование 2021 год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</si>
  <si>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</si>
  <si>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</si>
  <si>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</si>
  <si>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</si>
  <si>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</si>
  <si>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</si>
  <si>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</si>
  <si>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</si>
  <si>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</si>
  <si>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</si>
  <si>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</si>
  <si>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</si>
  <si>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</si>
  <si>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</si>
  <si>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</si>
  <si>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</si>
  <si>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</si>
  <si>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</si>
  <si>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</si>
  <si>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</si>
  <si>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</si>
  <si>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</si>
  <si>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</si>
  <si>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</si>
  <si>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</si>
  <si>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</si>
  <si>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</si>
  <si>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</si>
  <si>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</si>
  <si>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</si>
  <si>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</si>
  <si>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</si>
  <si>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</si>
  <si>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</si>
  <si>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</si>
  <si>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</si>
  <si>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</si>
  <si>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</si>
  <si>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</si>
  <si>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</si>
  <si>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</si>
  <si>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</si>
  <si>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увелич за счет МП Отдых</t>
  </si>
  <si>
    <t>приобретение ТМЦ</t>
  </si>
  <si>
    <t>замена окон</t>
  </si>
  <si>
    <t>покрытияе в БОКМО</t>
  </si>
  <si>
    <t>оль-гуль обсл здания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</si>
  <si>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</si>
  <si>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0910000310</t>
  </si>
  <si>
    <t>0910000320</t>
  </si>
  <si>
    <t>0910000360</t>
  </si>
  <si>
    <t>0910000370</t>
  </si>
  <si>
    <t>2024 год</t>
  </si>
  <si>
    <t xml:space="preserve">
0910000140
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</si>
  <si>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</si>
  <si>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</si>
  <si>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</si>
  <si>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</si>
  <si>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</si>
  <si>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 xml:space="preserve">Приложение № 2
 к Постановлению Администрации города Норильска 
от 13.04.2022 № 208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</si>
</sst>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14" fontId="3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0" fontId="4" fillId="0" borderId="0" xfId="0" applyFont="1" applyAlignment="1"/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7" fontId="3" fillId="0" borderId="0" xfId="0" applyNumberFormat="1" applyFont="1" applyFill="1"/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/>
    <xf numFmtId="164" fontId="3" fillId="0" borderId="0" xfId="1" applyFont="1"/>
    <xf numFmtId="165" fontId="6" fillId="0" borderId="2" xfId="0" applyNumberFormat="1" applyFont="1" applyFill="1" applyBorder="1" applyAlignment="1">
      <alignment horizontal="center" vertical="center" wrapText="1"/>
    </xf>
    <xf numFmtId="164" fontId="6" fillId="2" borderId="0" xfId="1" applyFont="1" applyFill="1" applyAlignment="1">
      <alignment vertical="center" wrapText="1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vertical="center"/>
    </xf>
    <xf numFmtId="164" fontId="3" fillId="0" borderId="0" xfId="1" applyFont="1" applyFill="1" applyAlignment="1">
      <alignment horizontal="center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/>
    <xf numFmtId="0" fontId="6" fillId="3" borderId="0" xfId="0" applyFont="1" applyFill="1" applyAlignment="1">
      <alignment vertical="top" wrapText="1"/>
    </xf>
    <xf numFmtId="164" fontId="6" fillId="3" borderId="0" xfId="1" applyFont="1" applyFill="1" applyAlignment="1">
      <alignment vertical="top" wrapText="1"/>
    </xf>
    <xf numFmtId="0" fontId="5" fillId="3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3" fillId="3" borderId="0" xfId="1" applyFont="1" applyFill="1"/>
    <xf numFmtId="0" fontId="7" fillId="3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164" fontId="4" fillId="3" borderId="2" xfId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4" fillId="3" borderId="0" xfId="1" applyFont="1" applyFill="1"/>
    <xf numFmtId="164" fontId="3" fillId="3" borderId="2" xfId="1" applyFont="1" applyFill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7" fillId="3" borderId="2" xfId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/>
    <xf numFmtId="164" fontId="4" fillId="3" borderId="2" xfId="1" applyFont="1" applyFill="1" applyBorder="1" applyAlignment="1">
      <alignment horizontal="center" wrapText="1"/>
    </xf>
    <xf numFmtId="164" fontId="8" fillId="3" borderId="2" xfId="1" applyFont="1" applyFill="1" applyBorder="1" applyAlignment="1">
      <alignment horizontal="center" wrapText="1"/>
    </xf>
    <xf numFmtId="164" fontId="4" fillId="3" borderId="0" xfId="1" applyFont="1" applyFill="1" applyAlignment="1"/>
    <xf numFmtId="164" fontId="3" fillId="3" borderId="0" xfId="0" applyNumberFormat="1" applyFont="1" applyFill="1"/>
    <xf numFmtId="164" fontId="7" fillId="3" borderId="0" xfId="1" applyFont="1" applyFill="1"/>
    <xf numFmtId="0" fontId="7" fillId="3" borderId="0" xfId="0" applyFont="1" applyFill="1"/>
    <xf numFmtId="164" fontId="8" fillId="3" borderId="0" xfId="1" applyFont="1" applyFill="1"/>
    <xf numFmtId="164" fontId="7" fillId="3" borderId="0" xfId="0" applyNumberFormat="1" applyFont="1" applyFill="1"/>
    <xf numFmtId="0" fontId="3" fillId="0" borderId="0" xfId="0" applyNumberFormat="1" applyFont="1" applyFill="1"/>
    <xf numFmtId="0" fontId="7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38"/>
  <sheetViews>
    <sheetView tabSelected="1" view="pageBreakPreview" zoomScale="50" zoomScaleNormal="57" zoomScaleSheetLayoutView="50" workbookViewId="0">
      <selection activeCell="E6" sqref="E6"/>
    </sheetView>
  </sheetViews>
  <sheetFormatPr defaultColWidth="9.109375" defaultRowHeight="16.8" x14ac:dyDescent="0.3"/>
  <cols>
    <col min="1" max="1" width="8.5546875" style="19" customWidth="1"/>
    <col min="2" max="2" width="52.77734375" style="7" customWidth="1"/>
    <col min="3" max="3" width="17.5546875" style="19" customWidth="1"/>
    <col min="4" max="4" width="17.88671875" style="7" customWidth="1"/>
    <col min="5" max="5" width="19.6640625" style="7" bestFit="1" customWidth="1"/>
    <col min="6" max="7" width="20.5546875" style="7" customWidth="1"/>
    <col min="8" max="8" width="18.33203125" style="7" customWidth="1"/>
    <col min="9" max="9" width="26.6640625" style="7" bestFit="1" customWidth="1"/>
    <col min="10" max="10" width="21.88671875" style="7" customWidth="1"/>
    <col min="11" max="11" width="14.33203125" style="7" customWidth="1"/>
    <col min="12" max="12" width="15.6640625" style="7" customWidth="1"/>
    <col min="13" max="13" width="23.33203125" style="7" customWidth="1"/>
    <col min="14" max="14" width="17.88671875" style="7" customWidth="1"/>
    <col min="15" max="15" width="14.33203125" style="7" customWidth="1"/>
    <col min="16" max="16" width="15.6640625" style="7" customWidth="1"/>
    <col min="17" max="17" width="23" style="7" customWidth="1"/>
    <col min="18" max="18" width="17.88671875" style="7" customWidth="1"/>
    <col min="19" max="19" width="14.33203125" style="7" customWidth="1"/>
    <col min="20" max="20" width="15.6640625" style="7" customWidth="1"/>
    <col min="21" max="21" width="20.44140625" style="7" customWidth="1"/>
    <col min="22" max="22" width="22.88671875" style="55" hidden="1" customWidth="1"/>
    <col min="23" max="23" width="16.88671875" style="55" hidden="1" customWidth="1"/>
    <col min="24" max="25" width="22.5546875" style="55" hidden="1" customWidth="1"/>
    <col min="26" max="26" width="14.44140625" style="55" hidden="1" customWidth="1"/>
    <col min="27" max="28" width="7.33203125" style="55" hidden="1" customWidth="1"/>
    <col min="29" max="29" width="14.33203125" style="55" hidden="1" customWidth="1"/>
    <col min="30" max="30" width="21.44140625" style="55" hidden="1" customWidth="1"/>
    <col min="31" max="31" width="18.33203125" style="55" hidden="1" customWidth="1"/>
    <col min="32" max="32" width="18.44140625" style="55" hidden="1" customWidth="1"/>
    <col min="33" max="33" width="22.44140625" style="55" hidden="1" customWidth="1"/>
    <col min="34" max="34" width="18.33203125" style="81" hidden="1" customWidth="1"/>
    <col min="35" max="36" width="6.6640625" style="81" hidden="1" customWidth="1"/>
    <col min="37" max="37" width="22.33203125" style="81" hidden="1" customWidth="1"/>
    <col min="38" max="38" width="0" style="60" hidden="1" customWidth="1"/>
    <col min="39" max="39" width="24.5546875" style="51" customWidth="1"/>
    <col min="40" max="41" width="19.6640625" style="9" bestFit="1" customWidth="1"/>
    <col min="42" max="42" width="21" style="9" bestFit="1" customWidth="1"/>
    <col min="43" max="43" width="17.44140625" style="9" bestFit="1" customWidth="1"/>
    <col min="44" max="44" width="21" style="9" bestFit="1" customWidth="1"/>
    <col min="45" max="45" width="13.88671875" style="9" bestFit="1" customWidth="1"/>
    <col min="46" max="46" width="14.5546875" style="9" bestFit="1" customWidth="1"/>
    <col min="47" max="16384" width="9.109375" style="9"/>
  </cols>
  <sheetData>
    <row r="1" spans="1:39" s="6" customFormat="1" ht="129.6" customHeight="1" x14ac:dyDescent="0.3">
      <c r="A1" s="3"/>
      <c r="B1" s="4"/>
      <c r="C1" s="5"/>
      <c r="D1" s="4"/>
      <c r="E1" s="4"/>
      <c r="F1" s="4"/>
      <c r="G1" s="4"/>
      <c r="H1" s="4"/>
      <c r="I1" s="4"/>
      <c r="N1" s="4"/>
      <c r="O1" s="4"/>
      <c r="P1" s="95" t="s">
        <v>76</v>
      </c>
      <c r="Q1" s="95"/>
      <c r="R1" s="95"/>
      <c r="S1" s="95"/>
      <c r="T1" s="95"/>
      <c r="U1" s="95"/>
      <c r="V1" s="54"/>
      <c r="W1" s="55" t="s">
        <v>0</v>
      </c>
      <c r="X1" s="54"/>
      <c r="Y1" s="54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7"/>
      <c r="AM1" s="50"/>
    </row>
    <row r="2" spans="1:39" s="6" customFormat="1" ht="44.4" customHeight="1" x14ac:dyDescent="0.3">
      <c r="A2" s="96" t="s">
        <v>64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58"/>
      <c r="W2" s="58"/>
      <c r="X2" s="58"/>
      <c r="Y2" s="58"/>
      <c r="Z2" s="58"/>
      <c r="AA2" s="58"/>
      <c r="AB2" s="58"/>
      <c r="AC2" s="58"/>
      <c r="AD2" s="56"/>
      <c r="AE2" s="56"/>
      <c r="AF2" s="56"/>
      <c r="AG2" s="56"/>
      <c r="AH2" s="56"/>
      <c r="AI2" s="56"/>
      <c r="AJ2" s="56"/>
      <c r="AK2" s="56"/>
      <c r="AL2" s="57"/>
      <c r="AM2" s="50"/>
    </row>
    <row r="4" spans="1:39" s="7" customFormat="1" ht="35.4" customHeight="1" x14ac:dyDescent="0.3">
      <c r="A4" s="90" t="s">
        <v>1</v>
      </c>
      <c r="B4" s="90" t="s">
        <v>2</v>
      </c>
      <c r="C4" s="90" t="s">
        <v>3</v>
      </c>
      <c r="D4" s="45" t="s">
        <v>4</v>
      </c>
      <c r="E4" s="90" t="s">
        <v>5</v>
      </c>
      <c r="F4" s="98" t="s">
        <v>6</v>
      </c>
      <c r="G4" s="99"/>
      <c r="H4" s="99"/>
      <c r="I4" s="100"/>
      <c r="J4" s="98" t="s">
        <v>7</v>
      </c>
      <c r="K4" s="99"/>
      <c r="L4" s="99"/>
      <c r="M4" s="100"/>
      <c r="N4" s="98" t="s">
        <v>8</v>
      </c>
      <c r="O4" s="99"/>
      <c r="P4" s="99"/>
      <c r="Q4" s="100"/>
      <c r="R4" s="98" t="s">
        <v>69</v>
      </c>
      <c r="S4" s="99"/>
      <c r="T4" s="99"/>
      <c r="U4" s="100"/>
      <c r="V4" s="86" t="s">
        <v>6</v>
      </c>
      <c r="W4" s="87"/>
      <c r="X4" s="88"/>
      <c r="Y4" s="59"/>
      <c r="Z4" s="59" t="s">
        <v>9</v>
      </c>
      <c r="AA4" s="59"/>
      <c r="AB4" s="59"/>
      <c r="AC4" s="59"/>
      <c r="AD4" s="89" t="s">
        <v>10</v>
      </c>
      <c r="AE4" s="89"/>
      <c r="AF4" s="89"/>
      <c r="AG4" s="89"/>
      <c r="AH4" s="85" t="s">
        <v>11</v>
      </c>
      <c r="AI4" s="85"/>
      <c r="AJ4" s="85"/>
      <c r="AK4" s="85"/>
      <c r="AL4" s="60"/>
      <c r="AM4" s="51"/>
    </row>
    <row r="5" spans="1:39" ht="64.2" customHeight="1" x14ac:dyDescent="0.3">
      <c r="A5" s="97"/>
      <c r="B5" s="97"/>
      <c r="C5" s="97"/>
      <c r="D5" s="90" t="s">
        <v>12</v>
      </c>
      <c r="E5" s="91"/>
      <c r="F5" s="92" t="s">
        <v>13</v>
      </c>
      <c r="G5" s="92" t="s">
        <v>14</v>
      </c>
      <c r="H5" s="92" t="s">
        <v>15</v>
      </c>
      <c r="I5" s="8" t="s">
        <v>75</v>
      </c>
      <c r="J5" s="94" t="s">
        <v>13</v>
      </c>
      <c r="K5" s="94" t="s">
        <v>14</v>
      </c>
      <c r="L5" s="94" t="s">
        <v>15</v>
      </c>
      <c r="M5" s="45" t="s">
        <v>17</v>
      </c>
      <c r="N5" s="45" t="s">
        <v>13</v>
      </c>
      <c r="O5" s="45" t="s">
        <v>14</v>
      </c>
      <c r="P5" s="45" t="s">
        <v>15</v>
      </c>
      <c r="Q5" s="45" t="s">
        <v>18</v>
      </c>
      <c r="R5" s="45" t="s">
        <v>13</v>
      </c>
      <c r="S5" s="45" t="s">
        <v>14</v>
      </c>
      <c r="T5" s="45" t="s">
        <v>15</v>
      </c>
      <c r="U5" s="45" t="s">
        <v>74</v>
      </c>
      <c r="V5" s="59" t="s">
        <v>13</v>
      </c>
      <c r="W5" s="59" t="s">
        <v>14</v>
      </c>
      <c r="X5" s="59" t="s">
        <v>15</v>
      </c>
      <c r="Y5" s="59" t="s">
        <v>16</v>
      </c>
      <c r="Z5" s="59" t="s">
        <v>13</v>
      </c>
      <c r="AA5" s="59" t="s">
        <v>14</v>
      </c>
      <c r="AB5" s="59" t="s">
        <v>15</v>
      </c>
      <c r="AC5" s="59" t="s">
        <v>16</v>
      </c>
      <c r="AD5" s="89" t="s">
        <v>13</v>
      </c>
      <c r="AE5" s="89" t="s">
        <v>14</v>
      </c>
      <c r="AF5" s="89" t="s">
        <v>15</v>
      </c>
      <c r="AG5" s="59" t="s">
        <v>16</v>
      </c>
      <c r="AH5" s="85" t="s">
        <v>13</v>
      </c>
      <c r="AI5" s="85" t="s">
        <v>14</v>
      </c>
      <c r="AJ5" s="85" t="s">
        <v>15</v>
      </c>
      <c r="AK5" s="61" t="s">
        <v>16</v>
      </c>
    </row>
    <row r="6" spans="1:39" ht="44.4" customHeight="1" x14ac:dyDescent="0.3">
      <c r="A6" s="91"/>
      <c r="B6" s="91"/>
      <c r="C6" s="91"/>
      <c r="D6" s="91"/>
      <c r="E6" s="45" t="s">
        <v>19</v>
      </c>
      <c r="F6" s="93"/>
      <c r="G6" s="93"/>
      <c r="H6" s="93"/>
      <c r="I6" s="8" t="s">
        <v>20</v>
      </c>
      <c r="J6" s="94"/>
      <c r="K6" s="94"/>
      <c r="L6" s="94"/>
      <c r="M6" s="45" t="s">
        <v>21</v>
      </c>
      <c r="N6" s="45"/>
      <c r="O6" s="45"/>
      <c r="P6" s="45"/>
      <c r="Q6" s="45" t="s">
        <v>22</v>
      </c>
      <c r="R6" s="45"/>
      <c r="S6" s="45"/>
      <c r="T6" s="45"/>
      <c r="U6" s="45" t="s">
        <v>23</v>
      </c>
      <c r="V6" s="59"/>
      <c r="W6" s="59"/>
      <c r="X6" s="59"/>
      <c r="Y6" s="59" t="s">
        <v>21</v>
      </c>
      <c r="Z6" s="59"/>
      <c r="AA6" s="59"/>
      <c r="AB6" s="59"/>
      <c r="AC6" s="59" t="s">
        <v>21</v>
      </c>
      <c r="AD6" s="89"/>
      <c r="AE6" s="89"/>
      <c r="AF6" s="89"/>
      <c r="AG6" s="59" t="s">
        <v>21</v>
      </c>
      <c r="AH6" s="85"/>
      <c r="AI6" s="85"/>
      <c r="AJ6" s="85"/>
      <c r="AK6" s="61" t="s">
        <v>21</v>
      </c>
    </row>
    <row r="7" spans="1:39" x14ac:dyDescent="0.3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8">
        <v>6</v>
      </c>
      <c r="G7" s="8">
        <v>7</v>
      </c>
      <c r="H7" s="8">
        <v>8</v>
      </c>
      <c r="I7" s="8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5">
        <v>17</v>
      </c>
      <c r="R7" s="45">
        <v>18</v>
      </c>
      <c r="S7" s="45">
        <v>19</v>
      </c>
      <c r="T7" s="45">
        <v>20</v>
      </c>
      <c r="U7" s="45">
        <v>21</v>
      </c>
      <c r="V7" s="59">
        <v>10</v>
      </c>
      <c r="W7" s="59">
        <v>11</v>
      </c>
      <c r="X7" s="59">
        <v>12</v>
      </c>
      <c r="Y7" s="59">
        <v>13</v>
      </c>
      <c r="Z7" s="59">
        <v>10</v>
      </c>
      <c r="AA7" s="59">
        <v>11</v>
      </c>
      <c r="AB7" s="59">
        <v>12</v>
      </c>
      <c r="AC7" s="59">
        <v>13</v>
      </c>
      <c r="AD7" s="59">
        <v>10</v>
      </c>
      <c r="AE7" s="59">
        <v>11</v>
      </c>
      <c r="AF7" s="59">
        <v>12</v>
      </c>
      <c r="AG7" s="59">
        <v>13</v>
      </c>
      <c r="AH7" s="61">
        <v>10</v>
      </c>
      <c r="AI7" s="61">
        <v>11</v>
      </c>
      <c r="AJ7" s="61">
        <v>12</v>
      </c>
      <c r="AK7" s="61">
        <v>13</v>
      </c>
    </row>
    <row r="8" spans="1:39" ht="57" customHeight="1" x14ac:dyDescent="0.3">
      <c r="A8" s="45"/>
      <c r="B8" s="10" t="s">
        <v>24</v>
      </c>
      <c r="C8" s="45"/>
      <c r="D8" s="1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2"/>
      <c r="W8" s="62"/>
      <c r="X8" s="62"/>
      <c r="Y8" s="62"/>
      <c r="Z8" s="63"/>
      <c r="AA8" s="63"/>
      <c r="AB8" s="63"/>
      <c r="AC8" s="63"/>
      <c r="AD8" s="63"/>
      <c r="AE8" s="63"/>
      <c r="AF8" s="63"/>
      <c r="AG8" s="63"/>
      <c r="AH8" s="64"/>
      <c r="AI8" s="64"/>
      <c r="AJ8" s="64"/>
      <c r="AK8" s="64"/>
    </row>
    <row r="9" spans="1:39" s="15" customFormat="1" ht="97.2" customHeight="1" x14ac:dyDescent="0.3">
      <c r="A9" s="12" t="s">
        <v>25</v>
      </c>
      <c r="B9" s="13" t="s">
        <v>26</v>
      </c>
      <c r="C9" s="14"/>
      <c r="D9" s="22"/>
      <c r="E9" s="36">
        <f>E10</f>
        <v>2038308.6</v>
      </c>
      <c r="F9" s="25">
        <f>F10</f>
        <v>501447.80000000005</v>
      </c>
      <c r="G9" s="25">
        <f>G10</f>
        <v>0</v>
      </c>
      <c r="H9" s="25">
        <f t="shared" ref="H9" si="0">H10</f>
        <v>70314.2</v>
      </c>
      <c r="I9" s="25">
        <f t="shared" ref="I9:I15" si="1">F9+G9+H9</f>
        <v>571762</v>
      </c>
      <c r="J9" s="36">
        <f>J10</f>
        <v>482403.8</v>
      </c>
      <c r="K9" s="36">
        <v>0</v>
      </c>
      <c r="L9" s="36">
        <f t="shared" ref="L9:M9" si="2">L10</f>
        <v>56564.7</v>
      </c>
      <c r="M9" s="36">
        <f t="shared" si="2"/>
        <v>538968.5</v>
      </c>
      <c r="N9" s="36">
        <f>N10</f>
        <v>412066.4</v>
      </c>
      <c r="O9" s="36">
        <v>0</v>
      </c>
      <c r="P9" s="36">
        <f t="shared" ref="P9:Q9" si="3">P10</f>
        <v>56564.7</v>
      </c>
      <c r="Q9" s="36">
        <f t="shared" si="3"/>
        <v>468631.10000000003</v>
      </c>
      <c r="R9" s="36">
        <f>R10</f>
        <v>402382.29999999993</v>
      </c>
      <c r="S9" s="36">
        <f t="shared" ref="S9:U9" si="4">S10</f>
        <v>0</v>
      </c>
      <c r="T9" s="36">
        <f t="shared" si="4"/>
        <v>56564.7</v>
      </c>
      <c r="U9" s="36">
        <f t="shared" si="4"/>
        <v>458946.99999999994</v>
      </c>
      <c r="V9" s="65">
        <v>441090.9</v>
      </c>
      <c r="W9" s="65">
        <v>0</v>
      </c>
      <c r="X9" s="65">
        <v>70314.2</v>
      </c>
      <c r="Y9" s="65">
        <v>511405.1</v>
      </c>
      <c r="Z9" s="65">
        <f>Z10</f>
        <v>0</v>
      </c>
      <c r="AA9" s="65">
        <f t="shared" ref="AA9:AB9" si="5">AA10</f>
        <v>0</v>
      </c>
      <c r="AB9" s="65">
        <f t="shared" si="5"/>
        <v>0</v>
      </c>
      <c r="AC9" s="65">
        <f>AC10</f>
        <v>0</v>
      </c>
      <c r="AD9" s="65">
        <f>AD10</f>
        <v>441090.9</v>
      </c>
      <c r="AE9" s="65">
        <f t="shared" ref="AE9:AG9" si="6">AE10</f>
        <v>0</v>
      </c>
      <c r="AF9" s="65">
        <f t="shared" si="6"/>
        <v>70314.2</v>
      </c>
      <c r="AG9" s="65">
        <f t="shared" si="6"/>
        <v>511405.10000000003</v>
      </c>
      <c r="AH9" s="66">
        <f>AH10</f>
        <v>22582.3</v>
      </c>
      <c r="AI9" s="66">
        <f t="shared" ref="AI9:AJ9" si="7">AI10</f>
        <v>0</v>
      </c>
      <c r="AJ9" s="66">
        <f t="shared" si="7"/>
        <v>0</v>
      </c>
      <c r="AK9" s="66">
        <f>AK10</f>
        <v>22582.3</v>
      </c>
      <c r="AL9" s="67"/>
      <c r="AM9" s="52"/>
    </row>
    <row r="10" spans="1:39" ht="101.4" customHeight="1" x14ac:dyDescent="0.3">
      <c r="A10" s="39" t="s">
        <v>27</v>
      </c>
      <c r="B10" s="40" t="s">
        <v>28</v>
      </c>
      <c r="C10" s="46" t="s">
        <v>29</v>
      </c>
      <c r="D10" s="38" t="s">
        <v>70</v>
      </c>
      <c r="E10" s="41">
        <f>I10+M10+Q10+U10</f>
        <v>2038308.6</v>
      </c>
      <c r="F10" s="41">
        <v>501447.80000000005</v>
      </c>
      <c r="G10" s="41">
        <v>0</v>
      </c>
      <c r="H10" s="41">
        <v>70314.2</v>
      </c>
      <c r="I10" s="42">
        <f t="shared" si="1"/>
        <v>571762</v>
      </c>
      <c r="J10" s="35">
        <f>319007.1+18833.1+137219.7+7144.2+199.7</f>
        <v>482403.8</v>
      </c>
      <c r="K10" s="35"/>
      <c r="L10" s="35">
        <v>56564.7</v>
      </c>
      <c r="M10" s="36">
        <f>L10+K10+J10</f>
        <v>538968.5</v>
      </c>
      <c r="N10" s="35">
        <f>319007.1+15020.7+78038.6</f>
        <v>412066.4</v>
      </c>
      <c r="O10" s="35"/>
      <c r="P10" s="35">
        <v>56564.7</v>
      </c>
      <c r="Q10" s="36">
        <f>P10+O10+N10</f>
        <v>468631.10000000003</v>
      </c>
      <c r="R10" s="35">
        <f>319007.1+18994.1+64381.1</f>
        <v>402382.29999999993</v>
      </c>
      <c r="S10" s="35"/>
      <c r="T10" s="35">
        <v>56564.7</v>
      </c>
      <c r="U10" s="36">
        <f>T10+S10+R10</f>
        <v>458946.99999999994</v>
      </c>
      <c r="V10" s="68">
        <v>441090.9</v>
      </c>
      <c r="W10" s="62"/>
      <c r="X10" s="68">
        <v>70314.2</v>
      </c>
      <c r="Y10" s="68">
        <v>511405.1</v>
      </c>
      <c r="Z10" s="68">
        <f>AD10-V10</f>
        <v>0</v>
      </c>
      <c r="AA10" s="68">
        <f>AE10-W10</f>
        <v>0</v>
      </c>
      <c r="AB10" s="68">
        <f>AF10-X10</f>
        <v>0</v>
      </c>
      <c r="AC10" s="68">
        <f>AB10+AA10+Z10</f>
        <v>0</v>
      </c>
      <c r="AD10" s="68">
        <f>441090900/1000</f>
        <v>441090.9</v>
      </c>
      <c r="AE10" s="62"/>
      <c r="AF10" s="68">
        <v>70314.2</v>
      </c>
      <c r="AG10" s="68">
        <f>AF10+AE10+AD10</f>
        <v>511405.10000000003</v>
      </c>
      <c r="AH10" s="69">
        <f>1236.2+548.3+431.7+4045.8+845.1+152.3+1033.2+100.1+1872.9+492.9+140.5+196+(300+43.1+1476+128)+357.3+8592.9+590</f>
        <v>22582.3</v>
      </c>
      <c r="AI10" s="69"/>
      <c r="AJ10" s="69"/>
      <c r="AK10" s="69">
        <f>AJ10+AI10+AH10</f>
        <v>22582.3</v>
      </c>
      <c r="AM10" s="51">
        <f>144.2+199.7</f>
        <v>343.9</v>
      </c>
    </row>
    <row r="11" spans="1:39" s="15" customFormat="1" ht="99.6" customHeight="1" x14ac:dyDescent="0.3">
      <c r="A11" s="12" t="s">
        <v>30</v>
      </c>
      <c r="B11" s="13" t="s">
        <v>31</v>
      </c>
      <c r="C11" s="14"/>
      <c r="D11" s="22"/>
      <c r="E11" s="25">
        <f>E12+E13+E14+E15</f>
        <v>72580.3</v>
      </c>
      <c r="F11" s="25">
        <f>SUM(F12:F15)</f>
        <v>32321.300000000003</v>
      </c>
      <c r="G11" s="25">
        <f>SUM(G12:G15)</f>
        <v>0</v>
      </c>
      <c r="H11" s="25">
        <f>SUM(H12:H15)</f>
        <v>0</v>
      </c>
      <c r="I11" s="25">
        <f t="shared" si="1"/>
        <v>32321.300000000003</v>
      </c>
      <c r="J11" s="36">
        <f>J12+J13+J14+J15</f>
        <v>40259</v>
      </c>
      <c r="K11" s="36">
        <f t="shared" ref="K11:L11" si="8">K12+K13+K14+K15</f>
        <v>0</v>
      </c>
      <c r="L11" s="36">
        <f t="shared" si="8"/>
        <v>0</v>
      </c>
      <c r="M11" s="36">
        <f>M12+M13+M14+M15</f>
        <v>40259</v>
      </c>
      <c r="N11" s="36">
        <f>N12+N13+N14+N15</f>
        <v>0</v>
      </c>
      <c r="O11" s="36">
        <f t="shared" ref="O11:P11" si="9">O12+O13+O14+O15</f>
        <v>0</v>
      </c>
      <c r="P11" s="36">
        <f t="shared" si="9"/>
        <v>0</v>
      </c>
      <c r="Q11" s="36">
        <f>Q12+Q13+Q14+Q15</f>
        <v>0</v>
      </c>
      <c r="R11" s="36">
        <f>R12+R13+R14+R15</f>
        <v>0</v>
      </c>
      <c r="S11" s="36">
        <f t="shared" ref="S11:T11" si="10">S12+S13+S14+S15</f>
        <v>0</v>
      </c>
      <c r="T11" s="36">
        <f t="shared" si="10"/>
        <v>0</v>
      </c>
      <c r="U11" s="36">
        <f>U12+U13+U14+U15</f>
        <v>0</v>
      </c>
      <c r="V11" s="65">
        <f>V12+V13+V14+V15</f>
        <v>32963.100000000006</v>
      </c>
      <c r="W11" s="65">
        <f t="shared" ref="W11" si="11">W12+W13+W14+W15</f>
        <v>0</v>
      </c>
      <c r="X11" s="65">
        <f>X12+X13+X14+X15</f>
        <v>0</v>
      </c>
      <c r="Y11" s="65">
        <f>Y12+Y13+Y14+Y15</f>
        <v>32963.100000000006</v>
      </c>
      <c r="Z11" s="65">
        <f t="shared" ref="Z11:AB15" si="12">AD11-V11</f>
        <v>-641.80000000000291</v>
      </c>
      <c r="AA11" s="65">
        <f t="shared" si="12"/>
        <v>0</v>
      </c>
      <c r="AB11" s="65">
        <f t="shared" si="12"/>
        <v>0</v>
      </c>
      <c r="AC11" s="65">
        <f>AB11+AA11+Z11</f>
        <v>-641.80000000000291</v>
      </c>
      <c r="AD11" s="65">
        <f>AD12+AD13+AD14+AD15</f>
        <v>32321.300000000003</v>
      </c>
      <c r="AE11" s="65">
        <f>AE12+AE13+AE14+AE15</f>
        <v>0</v>
      </c>
      <c r="AF11" s="65">
        <f>AF12+AF13+AF14+AF15</f>
        <v>0</v>
      </c>
      <c r="AG11" s="65">
        <f>AG12+AG13+AG14+AG15</f>
        <v>32321.300000000003</v>
      </c>
      <c r="AH11" s="66">
        <f>AH12+AH13+AH14+AH15</f>
        <v>0</v>
      </c>
      <c r="AI11" s="66"/>
      <c r="AJ11" s="66"/>
      <c r="AK11" s="66">
        <f t="shared" ref="AK11" si="13">AK12+AK13+AK14+AK15</f>
        <v>0</v>
      </c>
      <c r="AL11" s="67"/>
      <c r="AM11" s="52"/>
    </row>
    <row r="12" spans="1:39" ht="85.2" customHeight="1" x14ac:dyDescent="0.3">
      <c r="A12" s="16" t="s">
        <v>32</v>
      </c>
      <c r="B12" s="11" t="s">
        <v>33</v>
      </c>
      <c r="C12" s="45" t="s">
        <v>29</v>
      </c>
      <c r="D12" s="23" t="s">
        <v>65</v>
      </c>
      <c r="E12" s="35">
        <f>I12+M12+Q12+U12</f>
        <v>51643.5</v>
      </c>
      <c r="F12" s="26">
        <v>22616.400000000001</v>
      </c>
      <c r="G12" s="26">
        <v>0</v>
      </c>
      <c r="H12" s="26">
        <v>0</v>
      </c>
      <c r="I12" s="25">
        <f t="shared" si="1"/>
        <v>22616.400000000001</v>
      </c>
      <c r="J12" s="35">
        <f>23158.2+5869-2530.1+2530</f>
        <v>29027.100000000002</v>
      </c>
      <c r="K12" s="37"/>
      <c r="L12" s="37"/>
      <c r="M12" s="36">
        <f>L12+K12+J12</f>
        <v>29027.100000000002</v>
      </c>
      <c r="N12" s="35"/>
      <c r="O12" s="37"/>
      <c r="P12" s="37"/>
      <c r="Q12" s="36">
        <f>P12+O12+N12</f>
        <v>0</v>
      </c>
      <c r="R12" s="35"/>
      <c r="S12" s="37">
        <f t="shared" ref="S12:T15" si="14">K12+O12</f>
        <v>0</v>
      </c>
      <c r="T12" s="37">
        <f t="shared" si="14"/>
        <v>0</v>
      </c>
      <c r="U12" s="36">
        <f>T12+S12+R12</f>
        <v>0</v>
      </c>
      <c r="V12" s="68">
        <v>23258.2</v>
      </c>
      <c r="W12" s="62"/>
      <c r="X12" s="62"/>
      <c r="Y12" s="68">
        <v>23258.2</v>
      </c>
      <c r="Z12" s="68">
        <f t="shared" si="12"/>
        <v>-641.79999999999927</v>
      </c>
      <c r="AA12" s="68">
        <f t="shared" si="12"/>
        <v>0</v>
      </c>
      <c r="AB12" s="68">
        <f t="shared" si="12"/>
        <v>0</v>
      </c>
      <c r="AC12" s="68">
        <f t="shared" ref="AC12:AC15" si="15">AB12+AA12+Z12</f>
        <v>-641.79999999999927</v>
      </c>
      <c r="AD12" s="68">
        <f>22616400/1000</f>
        <v>22616.400000000001</v>
      </c>
      <c r="AE12" s="62"/>
      <c r="AF12" s="62"/>
      <c r="AG12" s="68">
        <f>AF12+AE12+AD12</f>
        <v>22616.400000000001</v>
      </c>
      <c r="AH12" s="69"/>
      <c r="AI12" s="69"/>
      <c r="AJ12" s="69"/>
      <c r="AK12" s="69">
        <f t="shared" ref="AK12:AK15" si="16">AJ12+AI12+AH12</f>
        <v>0</v>
      </c>
      <c r="AM12" s="51">
        <v>5869</v>
      </c>
    </row>
    <row r="13" spans="1:39" ht="85.8" customHeight="1" x14ac:dyDescent="0.3">
      <c r="A13" s="16" t="s">
        <v>34</v>
      </c>
      <c r="B13" s="11" t="s">
        <v>35</v>
      </c>
      <c r="C13" s="45" t="s">
        <v>29</v>
      </c>
      <c r="D13" s="23" t="s">
        <v>66</v>
      </c>
      <c r="E13" s="35">
        <f>I13+M13+Q13+U13</f>
        <v>13334.400000000001</v>
      </c>
      <c r="F13" s="26">
        <v>5903.7</v>
      </c>
      <c r="G13" s="26">
        <v>0</v>
      </c>
      <c r="H13" s="26">
        <v>0</v>
      </c>
      <c r="I13" s="25">
        <f t="shared" si="1"/>
        <v>5903.7</v>
      </c>
      <c r="J13" s="35">
        <f>5903.7+1526.9+2530.1-2530</f>
        <v>7430.7000000000007</v>
      </c>
      <c r="K13" s="37"/>
      <c r="L13" s="37"/>
      <c r="M13" s="36">
        <f>L13+K13+J13</f>
        <v>7430.7000000000007</v>
      </c>
      <c r="N13" s="35"/>
      <c r="O13" s="37"/>
      <c r="P13" s="37"/>
      <c r="Q13" s="36">
        <f>P13+O13+N13</f>
        <v>0</v>
      </c>
      <c r="R13" s="35"/>
      <c r="S13" s="37">
        <f t="shared" si="14"/>
        <v>0</v>
      </c>
      <c r="T13" s="37">
        <f t="shared" si="14"/>
        <v>0</v>
      </c>
      <c r="U13" s="36">
        <f>T13+S13+R13</f>
        <v>0</v>
      </c>
      <c r="V13" s="68">
        <v>5903.7</v>
      </c>
      <c r="W13" s="62"/>
      <c r="X13" s="62"/>
      <c r="Y13" s="68">
        <v>5903.7</v>
      </c>
      <c r="Z13" s="68">
        <f t="shared" si="12"/>
        <v>0</v>
      </c>
      <c r="AA13" s="68">
        <f t="shared" si="12"/>
        <v>0</v>
      </c>
      <c r="AB13" s="68">
        <f t="shared" si="12"/>
        <v>0</v>
      </c>
      <c r="AC13" s="68">
        <f t="shared" si="15"/>
        <v>0</v>
      </c>
      <c r="AD13" s="68">
        <f>5903700/1000</f>
        <v>5903.7</v>
      </c>
      <c r="AE13" s="62"/>
      <c r="AF13" s="62"/>
      <c r="AG13" s="68">
        <f>AF13+AE13+AD13</f>
        <v>5903.7</v>
      </c>
      <c r="AH13" s="69"/>
      <c r="AI13" s="69"/>
      <c r="AJ13" s="69"/>
      <c r="AK13" s="69">
        <f t="shared" si="16"/>
        <v>0</v>
      </c>
      <c r="AM13" s="51">
        <v>1526.9</v>
      </c>
    </row>
    <row r="14" spans="1:39" ht="102" customHeight="1" x14ac:dyDescent="0.3">
      <c r="A14" s="16" t="s">
        <v>36</v>
      </c>
      <c r="B14" s="11" t="s">
        <v>37</v>
      </c>
      <c r="C14" s="45" t="s">
        <v>29</v>
      </c>
      <c r="D14" s="23" t="s">
        <v>67</v>
      </c>
      <c r="E14" s="35">
        <f>I14+M14+Q14+U14</f>
        <v>1298.4000000000001</v>
      </c>
      <c r="F14" s="26">
        <v>649.20000000000005</v>
      </c>
      <c r="G14" s="26">
        <v>0</v>
      </c>
      <c r="H14" s="26">
        <v>0</v>
      </c>
      <c r="I14" s="25">
        <f t="shared" si="1"/>
        <v>649.20000000000005</v>
      </c>
      <c r="J14" s="35">
        <v>649.20000000000005</v>
      </c>
      <c r="K14" s="37"/>
      <c r="L14" s="37"/>
      <c r="M14" s="36">
        <f>L14+K14+J14</f>
        <v>649.20000000000005</v>
      </c>
      <c r="N14" s="35"/>
      <c r="O14" s="37"/>
      <c r="P14" s="37"/>
      <c r="Q14" s="36">
        <f>P14+O14+N14</f>
        <v>0</v>
      </c>
      <c r="R14" s="35"/>
      <c r="S14" s="37">
        <f t="shared" si="14"/>
        <v>0</v>
      </c>
      <c r="T14" s="37">
        <f t="shared" si="14"/>
        <v>0</v>
      </c>
      <c r="U14" s="36">
        <f>T14+S14+R14</f>
        <v>0</v>
      </c>
      <c r="V14" s="68">
        <v>649.20000000000005</v>
      </c>
      <c r="W14" s="62"/>
      <c r="X14" s="62"/>
      <c r="Y14" s="68">
        <v>649.20000000000005</v>
      </c>
      <c r="Z14" s="68">
        <f t="shared" si="12"/>
        <v>0</v>
      </c>
      <c r="AA14" s="68">
        <f t="shared" si="12"/>
        <v>0</v>
      </c>
      <c r="AB14" s="68">
        <f t="shared" si="12"/>
        <v>0</v>
      </c>
      <c r="AC14" s="68">
        <f t="shared" si="15"/>
        <v>0</v>
      </c>
      <c r="AD14" s="68">
        <f>649200/1000</f>
        <v>649.20000000000005</v>
      </c>
      <c r="AE14" s="62"/>
      <c r="AF14" s="62"/>
      <c r="AG14" s="68">
        <f t="shared" ref="AG14:AG15" si="17">AF14+AE14+AD14</f>
        <v>649.20000000000005</v>
      </c>
      <c r="AH14" s="69"/>
      <c r="AI14" s="69"/>
      <c r="AJ14" s="69"/>
      <c r="AK14" s="69">
        <f t="shared" si="16"/>
        <v>0</v>
      </c>
    </row>
    <row r="15" spans="1:39" ht="81.599999999999994" customHeight="1" x14ac:dyDescent="0.3">
      <c r="A15" s="16" t="s">
        <v>38</v>
      </c>
      <c r="B15" s="11" t="s">
        <v>39</v>
      </c>
      <c r="C15" s="45" t="s">
        <v>29</v>
      </c>
      <c r="D15" s="23" t="s">
        <v>68</v>
      </c>
      <c r="E15" s="35">
        <f>I15+M15+Q15+U15</f>
        <v>6304</v>
      </c>
      <c r="F15" s="43">
        <v>3152</v>
      </c>
      <c r="G15" s="26">
        <v>0</v>
      </c>
      <c r="H15" s="26">
        <v>0</v>
      </c>
      <c r="I15" s="25">
        <f t="shared" si="1"/>
        <v>3152</v>
      </c>
      <c r="J15" s="35">
        <v>3152</v>
      </c>
      <c r="K15" s="37"/>
      <c r="L15" s="37"/>
      <c r="M15" s="36">
        <f t="shared" ref="M15:M16" si="18">L15+K15+J15</f>
        <v>3152</v>
      </c>
      <c r="N15" s="35"/>
      <c r="O15" s="37"/>
      <c r="P15" s="37"/>
      <c r="Q15" s="36">
        <f t="shared" ref="Q15:Q16" si="19">P15+O15+N15</f>
        <v>0</v>
      </c>
      <c r="R15" s="35"/>
      <c r="S15" s="37">
        <f t="shared" si="14"/>
        <v>0</v>
      </c>
      <c r="T15" s="37">
        <f t="shared" si="14"/>
        <v>0</v>
      </c>
      <c r="U15" s="36">
        <f t="shared" ref="U15:U16" si="20">T15+S15+R15</f>
        <v>0</v>
      </c>
      <c r="V15" s="68">
        <v>3152</v>
      </c>
      <c r="W15" s="62"/>
      <c r="X15" s="62"/>
      <c r="Y15" s="68">
        <v>3152</v>
      </c>
      <c r="Z15" s="68">
        <f t="shared" si="12"/>
        <v>0</v>
      </c>
      <c r="AA15" s="68">
        <f t="shared" si="12"/>
        <v>0</v>
      </c>
      <c r="AB15" s="68">
        <f t="shared" si="12"/>
        <v>0</v>
      </c>
      <c r="AC15" s="68">
        <f t="shared" si="15"/>
        <v>0</v>
      </c>
      <c r="AD15" s="68">
        <f>3152000/1000</f>
        <v>3152</v>
      </c>
      <c r="AE15" s="62"/>
      <c r="AF15" s="62"/>
      <c r="AG15" s="68">
        <f t="shared" si="17"/>
        <v>3152</v>
      </c>
      <c r="AH15" s="69"/>
      <c r="AI15" s="69"/>
      <c r="AJ15" s="69"/>
      <c r="AK15" s="69">
        <f t="shared" si="16"/>
        <v>0</v>
      </c>
    </row>
    <row r="16" spans="1:39" s="15" customFormat="1" ht="69.599999999999994" customHeight="1" x14ac:dyDescent="0.3">
      <c r="A16" s="14"/>
      <c r="B16" s="17" t="s">
        <v>40</v>
      </c>
      <c r="C16" s="17"/>
      <c r="D16" s="24"/>
      <c r="E16" s="36">
        <f>E11+E9</f>
        <v>2110888.9</v>
      </c>
      <c r="F16" s="36">
        <f>F9+F11</f>
        <v>533769.10000000009</v>
      </c>
      <c r="G16" s="36">
        <f>G9+G11</f>
        <v>0</v>
      </c>
      <c r="H16" s="36">
        <f>H9+H11</f>
        <v>70314.2</v>
      </c>
      <c r="I16" s="36">
        <f>I9+I11</f>
        <v>604083.30000000005</v>
      </c>
      <c r="J16" s="36">
        <f>J9+J11</f>
        <v>522662.8</v>
      </c>
      <c r="K16" s="36">
        <v>0</v>
      </c>
      <c r="L16" s="36">
        <f>L9+L11</f>
        <v>56564.7</v>
      </c>
      <c r="M16" s="36">
        <f t="shared" si="18"/>
        <v>579227.5</v>
      </c>
      <c r="N16" s="36">
        <f>N9+N11</f>
        <v>412066.4</v>
      </c>
      <c r="O16" s="36">
        <v>0</v>
      </c>
      <c r="P16" s="36">
        <f>P9+P11</f>
        <v>56564.7</v>
      </c>
      <c r="Q16" s="36">
        <f t="shared" si="19"/>
        <v>468631.10000000003</v>
      </c>
      <c r="R16" s="36">
        <f>R9+R11</f>
        <v>402382.29999999993</v>
      </c>
      <c r="S16" s="36">
        <v>0</v>
      </c>
      <c r="T16" s="36">
        <f>T9+T11</f>
        <v>56564.7</v>
      </c>
      <c r="U16" s="36">
        <f t="shared" si="20"/>
        <v>458946.99999999994</v>
      </c>
      <c r="V16" s="65">
        <v>474054</v>
      </c>
      <c r="W16" s="65">
        <v>0</v>
      </c>
      <c r="X16" s="65">
        <v>70314.2</v>
      </c>
      <c r="Y16" s="65">
        <v>544368.19999999995</v>
      </c>
      <c r="Z16" s="70"/>
      <c r="AA16" s="70"/>
      <c r="AB16" s="70"/>
      <c r="AC16" s="70"/>
      <c r="AD16" s="65"/>
      <c r="AE16" s="65"/>
      <c r="AF16" s="65"/>
      <c r="AG16" s="65"/>
      <c r="AH16" s="71"/>
      <c r="AI16" s="71"/>
      <c r="AJ16" s="71"/>
      <c r="AK16" s="71"/>
      <c r="AL16" s="67"/>
      <c r="AM16" s="52"/>
    </row>
    <row r="17" spans="1:46" ht="52.2" customHeight="1" x14ac:dyDescent="0.3">
      <c r="A17" s="45"/>
      <c r="B17" s="10" t="s">
        <v>41</v>
      </c>
      <c r="C17" s="45"/>
      <c r="D17" s="11"/>
      <c r="E17" s="35">
        <v>0</v>
      </c>
      <c r="F17" s="35"/>
      <c r="G17" s="35"/>
      <c r="H17" s="35"/>
      <c r="I17" s="35"/>
      <c r="J17" s="37"/>
      <c r="K17" s="37"/>
      <c r="L17" s="37"/>
      <c r="M17" s="33"/>
      <c r="N17" s="37"/>
      <c r="O17" s="37"/>
      <c r="P17" s="37"/>
      <c r="Q17" s="33"/>
      <c r="R17" s="37"/>
      <c r="S17" s="37"/>
      <c r="T17" s="37"/>
      <c r="U17" s="33"/>
      <c r="V17" s="62"/>
      <c r="W17" s="62"/>
      <c r="X17" s="62"/>
      <c r="Y17" s="62"/>
      <c r="Z17" s="63"/>
      <c r="AA17" s="63"/>
      <c r="AB17" s="63"/>
      <c r="AC17" s="63"/>
      <c r="AD17" s="63"/>
      <c r="AE17" s="63"/>
      <c r="AF17" s="63"/>
      <c r="AG17" s="63"/>
      <c r="AH17" s="64"/>
      <c r="AI17" s="64"/>
      <c r="AJ17" s="64"/>
      <c r="AK17" s="64"/>
    </row>
    <row r="18" spans="1:46" s="15" customFormat="1" ht="79.2" customHeight="1" x14ac:dyDescent="0.3">
      <c r="A18" s="12" t="s">
        <v>42</v>
      </c>
      <c r="B18" s="13" t="s">
        <v>43</v>
      </c>
      <c r="C18" s="14"/>
      <c r="D18" s="13"/>
      <c r="E18" s="36">
        <f>E19</f>
        <v>1688763.3</v>
      </c>
      <c r="F18" s="25">
        <f>SUM(F19:F19)</f>
        <v>450403.89999999997</v>
      </c>
      <c r="G18" s="25">
        <f>SUM(G19:G19)</f>
        <v>10998.6</v>
      </c>
      <c r="H18" s="25">
        <f>SUM(H19:H19)</f>
        <v>0</v>
      </c>
      <c r="I18" s="25">
        <f t="shared" ref="I18:I19" si="21">F18+G18+H18</f>
        <v>461402.49999999994</v>
      </c>
      <c r="J18" s="36">
        <f>J19</f>
        <v>420554.19999999995</v>
      </c>
      <c r="K18" s="36">
        <f t="shared" ref="K18" si="22">K19</f>
        <v>0</v>
      </c>
      <c r="L18" s="36">
        <f>L19</f>
        <v>0</v>
      </c>
      <c r="M18" s="36">
        <f t="shared" ref="M18" si="23">M19</f>
        <v>420554.19999999995</v>
      </c>
      <c r="N18" s="36">
        <f>N19</f>
        <v>403201.5</v>
      </c>
      <c r="O18" s="36">
        <f t="shared" ref="O18" si="24">O19</f>
        <v>0</v>
      </c>
      <c r="P18" s="36">
        <f>P19</f>
        <v>0</v>
      </c>
      <c r="Q18" s="36">
        <f t="shared" ref="Q18" si="25">Q19</f>
        <v>403201.5</v>
      </c>
      <c r="R18" s="36">
        <f>R19</f>
        <v>403605.10000000003</v>
      </c>
      <c r="S18" s="36">
        <f t="shared" ref="S18" si="26">S19</f>
        <v>0</v>
      </c>
      <c r="T18" s="36">
        <f>T19</f>
        <v>0</v>
      </c>
      <c r="U18" s="36">
        <f t="shared" ref="U18" si="27">U19</f>
        <v>403605.10000000003</v>
      </c>
      <c r="V18" s="65">
        <v>417076.3</v>
      </c>
      <c r="W18" s="65">
        <v>10998.6</v>
      </c>
      <c r="X18" s="65">
        <v>0</v>
      </c>
      <c r="Y18" s="65">
        <v>428074.9</v>
      </c>
      <c r="Z18" s="72">
        <f>Z19</f>
        <v>641.79999999998836</v>
      </c>
      <c r="AA18" s="72">
        <f t="shared" ref="AA18" si="28">AA19</f>
        <v>0</v>
      </c>
      <c r="AB18" s="72">
        <f>AB19</f>
        <v>0</v>
      </c>
      <c r="AC18" s="72">
        <f>AC19</f>
        <v>641.79999999998836</v>
      </c>
      <c r="AD18" s="65">
        <f>AD19</f>
        <v>417718.1</v>
      </c>
      <c r="AE18" s="65">
        <f t="shared" ref="AE18:AG18" si="29">AE19</f>
        <v>10998.6</v>
      </c>
      <c r="AF18" s="65">
        <f t="shared" si="29"/>
        <v>0</v>
      </c>
      <c r="AG18" s="65">
        <f t="shared" si="29"/>
        <v>428716.69999999995</v>
      </c>
      <c r="AH18" s="73">
        <f>AH19</f>
        <v>11426.199999999999</v>
      </c>
      <c r="AI18" s="73">
        <f t="shared" ref="AI18" si="30">AI19</f>
        <v>0</v>
      </c>
      <c r="AJ18" s="73">
        <f>AJ19</f>
        <v>0</v>
      </c>
      <c r="AK18" s="73">
        <f>AK19</f>
        <v>11426.199999999999</v>
      </c>
      <c r="AL18" s="67"/>
      <c r="AM18" s="52"/>
    </row>
    <row r="19" spans="1:46" ht="111.6" customHeight="1" x14ac:dyDescent="0.3">
      <c r="A19" s="16" t="s">
        <v>44</v>
      </c>
      <c r="B19" s="44" t="s">
        <v>45</v>
      </c>
      <c r="C19" s="45" t="s">
        <v>29</v>
      </c>
      <c r="D19" s="23" t="s">
        <v>71</v>
      </c>
      <c r="E19" s="35">
        <f>I19+M19+Q19+U19</f>
        <v>1688763.3</v>
      </c>
      <c r="F19" s="26">
        <v>450403.89999999997</v>
      </c>
      <c r="G19" s="26">
        <v>10998.6</v>
      </c>
      <c r="H19" s="26">
        <v>0</v>
      </c>
      <c r="I19" s="25">
        <f t="shared" si="21"/>
        <v>461402.49999999994</v>
      </c>
      <c r="J19" s="35">
        <f>387516.9+11242.1+20907.1+1087.8-199.7</f>
        <v>420554.19999999995</v>
      </c>
      <c r="K19" s="35"/>
      <c r="L19" s="35"/>
      <c r="M19" s="36">
        <f>L19+K19+J19</f>
        <v>420554.19999999995</v>
      </c>
      <c r="N19" s="35">
        <f>387516.9+10287.6+5397</f>
        <v>403201.5</v>
      </c>
      <c r="O19" s="35"/>
      <c r="P19" s="35"/>
      <c r="Q19" s="36">
        <f>P19+O19+N19</f>
        <v>403201.5</v>
      </c>
      <c r="R19" s="35">
        <f>387516.9+11684.9+4403.3</f>
        <v>403605.10000000003</v>
      </c>
      <c r="S19" s="35">
        <f t="shared" ref="S19" si="31">K19+O19</f>
        <v>0</v>
      </c>
      <c r="T19" s="35"/>
      <c r="U19" s="36">
        <f>T19+S19+R19</f>
        <v>403605.10000000003</v>
      </c>
      <c r="V19" s="68">
        <v>417076.3</v>
      </c>
      <c r="W19" s="68">
        <v>10998.6</v>
      </c>
      <c r="X19" s="62"/>
      <c r="Y19" s="68">
        <v>428074.9</v>
      </c>
      <c r="Z19" s="68">
        <f>AD19-V19</f>
        <v>641.79999999998836</v>
      </c>
      <c r="AA19" s="68">
        <f>AE19-W19</f>
        <v>0</v>
      </c>
      <c r="AB19" s="62">
        <f>AF19-X19</f>
        <v>0</v>
      </c>
      <c r="AC19" s="68">
        <f>AB19+AA19+Z19</f>
        <v>641.79999999998836</v>
      </c>
      <c r="AD19" s="68">
        <f>415838144.44/1000+1879955.56/1000</f>
        <v>417718.1</v>
      </c>
      <c r="AE19" s="68">
        <v>10998.6</v>
      </c>
      <c r="AF19" s="62"/>
      <c r="AG19" s="68">
        <f>AF19+AE19+AD19</f>
        <v>428716.69999999995</v>
      </c>
      <c r="AH19" s="69">
        <f>1206.4+(593.4+6066+182.1+171.1+1997.4)+(184.8+1025)</f>
        <v>11426.199999999999</v>
      </c>
      <c r="AI19" s="69"/>
      <c r="AJ19" s="74"/>
      <c r="AK19" s="69">
        <f>AJ19+AI19+AH19</f>
        <v>11426.199999999999</v>
      </c>
      <c r="AM19" s="51">
        <f>1087.8-199.7</f>
        <v>888.09999999999991</v>
      </c>
    </row>
    <row r="20" spans="1:46" s="15" customFormat="1" ht="81.599999999999994" customHeight="1" x14ac:dyDescent="0.3">
      <c r="A20" s="14"/>
      <c r="B20" s="18" t="s">
        <v>46</v>
      </c>
      <c r="C20" s="18"/>
      <c r="D20" s="18"/>
      <c r="E20" s="36">
        <f>E19</f>
        <v>1688763.3</v>
      </c>
      <c r="F20" s="36">
        <f t="shared" ref="F20:U20" si="32">F18</f>
        <v>450403.89999999997</v>
      </c>
      <c r="G20" s="36">
        <f t="shared" si="32"/>
        <v>10998.6</v>
      </c>
      <c r="H20" s="36">
        <f t="shared" si="32"/>
        <v>0</v>
      </c>
      <c r="I20" s="36">
        <f t="shared" si="32"/>
        <v>461402.49999999994</v>
      </c>
      <c r="J20" s="36">
        <f t="shared" si="32"/>
        <v>420554.19999999995</v>
      </c>
      <c r="K20" s="36">
        <f t="shared" si="32"/>
        <v>0</v>
      </c>
      <c r="L20" s="36">
        <f t="shared" si="32"/>
        <v>0</v>
      </c>
      <c r="M20" s="36">
        <f t="shared" si="32"/>
        <v>420554.19999999995</v>
      </c>
      <c r="N20" s="36">
        <f t="shared" si="32"/>
        <v>403201.5</v>
      </c>
      <c r="O20" s="36">
        <f t="shared" si="32"/>
        <v>0</v>
      </c>
      <c r="P20" s="36">
        <f t="shared" si="32"/>
        <v>0</v>
      </c>
      <c r="Q20" s="36">
        <f t="shared" si="32"/>
        <v>403201.5</v>
      </c>
      <c r="R20" s="36">
        <f t="shared" si="32"/>
        <v>403605.10000000003</v>
      </c>
      <c r="S20" s="36">
        <f t="shared" si="32"/>
        <v>0</v>
      </c>
      <c r="T20" s="36">
        <f t="shared" si="32"/>
        <v>0</v>
      </c>
      <c r="U20" s="36">
        <f t="shared" si="32"/>
        <v>403605.10000000003</v>
      </c>
      <c r="V20" s="65">
        <v>417076.3</v>
      </c>
      <c r="W20" s="65">
        <v>10998.6</v>
      </c>
      <c r="X20" s="65">
        <v>0</v>
      </c>
      <c r="Y20" s="65">
        <v>428074.9</v>
      </c>
      <c r="Z20" s="65"/>
      <c r="AA20" s="65"/>
      <c r="AB20" s="65"/>
      <c r="AC20" s="65"/>
      <c r="AD20" s="65"/>
      <c r="AE20" s="65"/>
      <c r="AF20" s="65"/>
      <c r="AG20" s="65"/>
      <c r="AH20" s="66"/>
      <c r="AI20" s="66"/>
      <c r="AJ20" s="66"/>
      <c r="AK20" s="66"/>
      <c r="AL20" s="67"/>
      <c r="AM20" s="52"/>
    </row>
    <row r="21" spans="1:46" ht="49.8" customHeight="1" x14ac:dyDescent="0.3">
      <c r="A21" s="45"/>
      <c r="B21" s="10" t="s">
        <v>47</v>
      </c>
      <c r="C21" s="45"/>
      <c r="D21" s="11"/>
      <c r="E21" s="37"/>
      <c r="F21" s="37"/>
      <c r="G21" s="37"/>
      <c r="H21" s="37"/>
      <c r="I21" s="37"/>
      <c r="J21" s="37"/>
      <c r="K21" s="37"/>
      <c r="L21" s="37"/>
      <c r="M21" s="33"/>
      <c r="N21" s="37"/>
      <c r="O21" s="37"/>
      <c r="P21" s="37"/>
      <c r="Q21" s="33"/>
      <c r="R21" s="37"/>
      <c r="S21" s="37"/>
      <c r="T21" s="37"/>
      <c r="U21" s="33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74"/>
      <c r="AI21" s="74"/>
      <c r="AJ21" s="74"/>
      <c r="AK21" s="74"/>
    </row>
    <row r="22" spans="1:46" s="15" customFormat="1" ht="142.19999999999999" customHeight="1" x14ac:dyDescent="0.3">
      <c r="A22" s="12" t="s">
        <v>48</v>
      </c>
      <c r="B22" s="13" t="s">
        <v>49</v>
      </c>
      <c r="C22" s="14"/>
      <c r="D22" s="13"/>
      <c r="E22" s="36">
        <f>E23</f>
        <v>292112.09999999998</v>
      </c>
      <c r="F22" s="36">
        <f t="shared" ref="F22:U22" si="33">F23</f>
        <v>45728.9</v>
      </c>
      <c r="G22" s="36">
        <f t="shared" si="33"/>
        <v>0</v>
      </c>
      <c r="H22" s="36">
        <f t="shared" si="33"/>
        <v>32000</v>
      </c>
      <c r="I22" s="36">
        <f t="shared" si="33"/>
        <v>77728.899999999994</v>
      </c>
      <c r="J22" s="36">
        <f t="shared" si="33"/>
        <v>48400.200000000004</v>
      </c>
      <c r="K22" s="36">
        <f t="shared" si="33"/>
        <v>0</v>
      </c>
      <c r="L22" s="36">
        <f t="shared" si="33"/>
        <v>25783.4</v>
      </c>
      <c r="M22" s="36">
        <f t="shared" si="33"/>
        <v>74183.600000000006</v>
      </c>
      <c r="N22" s="36">
        <f t="shared" si="33"/>
        <v>43970.8</v>
      </c>
      <c r="O22" s="36">
        <f t="shared" si="33"/>
        <v>0</v>
      </c>
      <c r="P22" s="36">
        <f t="shared" si="33"/>
        <v>25783.4</v>
      </c>
      <c r="Q22" s="36">
        <f t="shared" si="33"/>
        <v>69754.200000000012</v>
      </c>
      <c r="R22" s="36">
        <f t="shared" si="33"/>
        <v>44662</v>
      </c>
      <c r="S22" s="36">
        <f t="shared" si="33"/>
        <v>0</v>
      </c>
      <c r="T22" s="36">
        <f t="shared" si="33"/>
        <v>25783.4</v>
      </c>
      <c r="U22" s="36">
        <f t="shared" si="33"/>
        <v>70445.399999999994</v>
      </c>
      <c r="V22" s="65">
        <v>45145.3</v>
      </c>
      <c r="W22" s="65">
        <v>0</v>
      </c>
      <c r="X22" s="65">
        <v>32000</v>
      </c>
      <c r="Y22" s="65">
        <v>77145.3</v>
      </c>
      <c r="Z22" s="65">
        <f>Z23</f>
        <v>0</v>
      </c>
      <c r="AA22" s="65">
        <f>AA23</f>
        <v>0</v>
      </c>
      <c r="AB22" s="65">
        <f>AB23</f>
        <v>0</v>
      </c>
      <c r="AC22" s="65">
        <f>AC23</f>
        <v>0</v>
      </c>
      <c r="AD22" s="65">
        <f>AD23</f>
        <v>45145.3</v>
      </c>
      <c r="AE22" s="65">
        <f t="shared" ref="AE22:AF22" si="34">AE23</f>
        <v>0</v>
      </c>
      <c r="AF22" s="65">
        <f t="shared" si="34"/>
        <v>32000</v>
      </c>
      <c r="AG22" s="65">
        <f>AG23</f>
        <v>77145.3</v>
      </c>
      <c r="AH22" s="66">
        <f>AH23</f>
        <v>0</v>
      </c>
      <c r="AI22" s="66">
        <f>AI23</f>
        <v>0</v>
      </c>
      <c r="AJ22" s="66">
        <f>AJ23</f>
        <v>0</v>
      </c>
      <c r="AK22" s="66">
        <f>AK23</f>
        <v>0</v>
      </c>
      <c r="AL22" s="67"/>
      <c r="AM22" s="52"/>
    </row>
    <row r="23" spans="1:46" ht="121.8" customHeight="1" x14ac:dyDescent="0.3">
      <c r="A23" s="39" t="s">
        <v>50</v>
      </c>
      <c r="B23" s="40" t="s">
        <v>51</v>
      </c>
      <c r="C23" s="46" t="s">
        <v>29</v>
      </c>
      <c r="D23" s="32" t="s">
        <v>72</v>
      </c>
      <c r="E23" s="41">
        <f>I23+M23+Q23+U23</f>
        <v>292112.09999999998</v>
      </c>
      <c r="F23" s="43">
        <v>45728.9</v>
      </c>
      <c r="G23" s="43">
        <v>0</v>
      </c>
      <c r="H23" s="43">
        <v>32000</v>
      </c>
      <c r="I23" s="42">
        <f t="shared" ref="I23:I25" si="35">F23+G23+H23</f>
        <v>77728.899999999994</v>
      </c>
      <c r="J23" s="35">
        <f>40574.9+1846+5979.3</f>
        <v>48400.200000000004</v>
      </c>
      <c r="K23" s="35"/>
      <c r="L23" s="35">
        <v>25783.4</v>
      </c>
      <c r="M23" s="36">
        <f>L23+K23+J23</f>
        <v>74183.600000000006</v>
      </c>
      <c r="N23" s="35">
        <f>40574.9+902.8+2493.1</f>
        <v>43970.8</v>
      </c>
      <c r="O23" s="35"/>
      <c r="P23" s="35">
        <v>25783.4</v>
      </c>
      <c r="Q23" s="36">
        <f>P23+O23+N23</f>
        <v>69754.200000000012</v>
      </c>
      <c r="R23" s="35">
        <f>40574.9+1846+2241.1</f>
        <v>44662</v>
      </c>
      <c r="S23" s="35">
        <f t="shared" ref="S23" si="36">O23+K23</f>
        <v>0</v>
      </c>
      <c r="T23" s="35">
        <v>25783.4</v>
      </c>
      <c r="U23" s="36">
        <f>T23+S23+R23</f>
        <v>70445.399999999994</v>
      </c>
      <c r="V23" s="68">
        <v>45145.3</v>
      </c>
      <c r="W23" s="62"/>
      <c r="X23" s="68">
        <v>32000</v>
      </c>
      <c r="Y23" s="68">
        <v>77145.3</v>
      </c>
      <c r="Z23" s="68">
        <f>AD23-V23</f>
        <v>0</v>
      </c>
      <c r="AA23" s="62">
        <f>AE23-W23</f>
        <v>0</v>
      </c>
      <c r="AB23" s="68">
        <f>AF23-X23</f>
        <v>0</v>
      </c>
      <c r="AC23" s="68">
        <f>AB23+AA23+Z23</f>
        <v>0</v>
      </c>
      <c r="AD23" s="68">
        <v>45145.3</v>
      </c>
      <c r="AE23" s="62"/>
      <c r="AF23" s="68">
        <v>32000</v>
      </c>
      <c r="AG23" s="68">
        <f>AF23+AE23+AD23</f>
        <v>77145.3</v>
      </c>
      <c r="AH23" s="69"/>
      <c r="AI23" s="74"/>
      <c r="AJ23" s="69"/>
      <c r="AK23" s="69">
        <f>AJ23+AI23+AH23</f>
        <v>0</v>
      </c>
    </row>
    <row r="24" spans="1:46" s="15" customFormat="1" ht="70.5" customHeight="1" x14ac:dyDescent="0.3">
      <c r="A24" s="12" t="s">
        <v>52</v>
      </c>
      <c r="B24" s="13" t="s">
        <v>53</v>
      </c>
      <c r="C24" s="14"/>
      <c r="D24" s="22"/>
      <c r="E24" s="36">
        <f>E25</f>
        <v>411127</v>
      </c>
      <c r="F24" s="25">
        <f t="shared" ref="F24:H24" si="37">F25</f>
        <v>106621.1</v>
      </c>
      <c r="G24" s="25">
        <f t="shared" si="37"/>
        <v>0</v>
      </c>
      <c r="H24" s="25">
        <f t="shared" si="37"/>
        <v>0</v>
      </c>
      <c r="I24" s="25">
        <f t="shared" si="35"/>
        <v>106621.1</v>
      </c>
      <c r="J24" s="36">
        <f>J25</f>
        <v>109963.40000000001</v>
      </c>
      <c r="K24" s="36">
        <f>K25</f>
        <v>0</v>
      </c>
      <c r="L24" s="36">
        <f t="shared" ref="L24:M24" si="38">L25</f>
        <v>0</v>
      </c>
      <c r="M24" s="36">
        <f t="shared" si="38"/>
        <v>109963.40000000001</v>
      </c>
      <c r="N24" s="36">
        <f>N25</f>
        <v>98325.900000000009</v>
      </c>
      <c r="O24" s="36">
        <f>O25</f>
        <v>0</v>
      </c>
      <c r="P24" s="36">
        <f t="shared" ref="P24:Q24" si="39">P25</f>
        <v>0</v>
      </c>
      <c r="Q24" s="36">
        <f t="shared" si="39"/>
        <v>98325.900000000009</v>
      </c>
      <c r="R24" s="36">
        <f>R25</f>
        <v>96216.599999999991</v>
      </c>
      <c r="S24" s="36">
        <f>S25</f>
        <v>0</v>
      </c>
      <c r="T24" s="36">
        <f t="shared" ref="T24:U24" si="40">T25</f>
        <v>0</v>
      </c>
      <c r="U24" s="36">
        <f t="shared" si="40"/>
        <v>96216.599999999991</v>
      </c>
      <c r="V24" s="65">
        <v>103925</v>
      </c>
      <c r="W24" s="65">
        <v>0</v>
      </c>
      <c r="X24" s="65">
        <v>0</v>
      </c>
      <c r="Y24" s="65">
        <v>103925</v>
      </c>
      <c r="Z24" s="65">
        <f>Z25</f>
        <v>-5962.3999999999942</v>
      </c>
      <c r="AA24" s="65">
        <f t="shared" ref="AA24:AC24" si="41">AA25</f>
        <v>0</v>
      </c>
      <c r="AB24" s="65">
        <f t="shared" si="41"/>
        <v>0</v>
      </c>
      <c r="AC24" s="65">
        <f t="shared" si="41"/>
        <v>-5962.3999999999942</v>
      </c>
      <c r="AD24" s="65">
        <f>AD25</f>
        <v>97962.6</v>
      </c>
      <c r="AE24" s="65">
        <f>AE25</f>
        <v>0</v>
      </c>
      <c r="AF24" s="65">
        <f t="shared" ref="AF24:AG24" si="42">AF25</f>
        <v>0</v>
      </c>
      <c r="AG24" s="65">
        <f t="shared" si="42"/>
        <v>97962.6</v>
      </c>
      <c r="AH24" s="66">
        <f>AH25</f>
        <v>193</v>
      </c>
      <c r="AI24" s="66">
        <f t="shared" ref="AI24:AK24" si="43">AI25</f>
        <v>0</v>
      </c>
      <c r="AJ24" s="66">
        <f t="shared" si="43"/>
        <v>0</v>
      </c>
      <c r="AK24" s="66">
        <f t="shared" si="43"/>
        <v>193</v>
      </c>
      <c r="AL24" s="67"/>
      <c r="AM24" s="52"/>
    </row>
    <row r="25" spans="1:46" ht="107.4" customHeight="1" x14ac:dyDescent="0.3">
      <c r="A25" s="16" t="s">
        <v>54</v>
      </c>
      <c r="B25" s="44" t="s">
        <v>55</v>
      </c>
      <c r="C25" s="49" t="s">
        <v>56</v>
      </c>
      <c r="D25" s="32" t="s">
        <v>73</v>
      </c>
      <c r="E25" s="35">
        <f>I25+M25+Q25+U25</f>
        <v>411127</v>
      </c>
      <c r="F25" s="26">
        <v>106621.1</v>
      </c>
      <c r="G25" s="26">
        <v>0</v>
      </c>
      <c r="H25" s="26">
        <v>0</v>
      </c>
      <c r="I25" s="25">
        <f t="shared" si="35"/>
        <v>106621.1</v>
      </c>
      <c r="J25" s="35">
        <f>55371.5+1794.4+37427.7+1058.2+6535.1+2777.5+4999</f>
        <v>109963.40000000001</v>
      </c>
      <c r="K25" s="37">
        <v>0</v>
      </c>
      <c r="L25" s="37">
        <v>0</v>
      </c>
      <c r="M25" s="36">
        <f>L25+K25+J25</f>
        <v>109963.40000000001</v>
      </c>
      <c r="N25" s="35">
        <f>55371.5+868.4+37427.7+563.6+3994.9+99.8</f>
        <v>98325.900000000009</v>
      </c>
      <c r="O25" s="37">
        <v>0</v>
      </c>
      <c r="P25" s="37">
        <v>0</v>
      </c>
      <c r="Q25" s="36">
        <f>P25+O25+N25</f>
        <v>98325.900000000009</v>
      </c>
      <c r="R25" s="35">
        <f>55371.5+1811.6+37427.7+1058.2+547.6</f>
        <v>96216.599999999991</v>
      </c>
      <c r="S25" s="37">
        <v>0</v>
      </c>
      <c r="T25" s="37">
        <v>0</v>
      </c>
      <c r="U25" s="36">
        <f>T25+S25+R25</f>
        <v>96216.599999999991</v>
      </c>
      <c r="V25" s="68">
        <v>103925</v>
      </c>
      <c r="W25" s="62"/>
      <c r="X25" s="62"/>
      <c r="Y25" s="68">
        <v>103925</v>
      </c>
      <c r="Z25" s="68">
        <f>AD25-V25</f>
        <v>-5962.3999999999942</v>
      </c>
      <c r="AA25" s="62">
        <f>AE25-W25</f>
        <v>0</v>
      </c>
      <c r="AB25" s="62">
        <f>AF25-X25</f>
        <v>0</v>
      </c>
      <c r="AC25" s="68">
        <f>AB25+AA25+Z25</f>
        <v>-5962.3999999999942</v>
      </c>
      <c r="AD25" s="68">
        <f>97962600/1000</f>
        <v>97962.6</v>
      </c>
      <c r="AE25" s="62"/>
      <c r="AF25" s="62"/>
      <c r="AG25" s="68">
        <f>AF25+AE25+AD25</f>
        <v>97962.6</v>
      </c>
      <c r="AH25" s="69">
        <f>36+787.3-630.3</f>
        <v>193</v>
      </c>
      <c r="AI25" s="74"/>
      <c r="AJ25" s="74"/>
      <c r="AK25" s="69">
        <f>AJ25+AI25+AH25</f>
        <v>193</v>
      </c>
      <c r="AM25" s="51">
        <v>4999</v>
      </c>
    </row>
    <row r="26" spans="1:46" s="15" customFormat="1" ht="79.2" customHeight="1" x14ac:dyDescent="0.3">
      <c r="A26" s="14"/>
      <c r="B26" s="17" t="s">
        <v>57</v>
      </c>
      <c r="C26" s="17"/>
      <c r="D26" s="17"/>
      <c r="E26" s="36">
        <f t="shared" ref="E26:U26" si="44">E24+E22</f>
        <v>703239.1</v>
      </c>
      <c r="F26" s="36">
        <f t="shared" si="44"/>
        <v>152350</v>
      </c>
      <c r="G26" s="36">
        <f t="shared" si="44"/>
        <v>0</v>
      </c>
      <c r="H26" s="36">
        <f t="shared" si="44"/>
        <v>32000</v>
      </c>
      <c r="I26" s="36">
        <f t="shared" si="44"/>
        <v>184350</v>
      </c>
      <c r="J26" s="36">
        <f t="shared" si="44"/>
        <v>158363.6</v>
      </c>
      <c r="K26" s="36">
        <f t="shared" si="44"/>
        <v>0</v>
      </c>
      <c r="L26" s="36">
        <f t="shared" si="44"/>
        <v>25783.4</v>
      </c>
      <c r="M26" s="36">
        <f t="shared" si="44"/>
        <v>184147</v>
      </c>
      <c r="N26" s="36">
        <f t="shared" si="44"/>
        <v>142296.70000000001</v>
      </c>
      <c r="O26" s="36">
        <f t="shared" si="44"/>
        <v>0</v>
      </c>
      <c r="P26" s="36">
        <f t="shared" si="44"/>
        <v>25783.4</v>
      </c>
      <c r="Q26" s="36">
        <f t="shared" si="44"/>
        <v>168080.10000000003</v>
      </c>
      <c r="R26" s="36">
        <f t="shared" si="44"/>
        <v>140878.59999999998</v>
      </c>
      <c r="S26" s="36">
        <f t="shared" si="44"/>
        <v>0</v>
      </c>
      <c r="T26" s="36">
        <f t="shared" si="44"/>
        <v>25783.4</v>
      </c>
      <c r="U26" s="36">
        <f t="shared" si="44"/>
        <v>166662</v>
      </c>
      <c r="V26" s="65">
        <v>149070.29999999999</v>
      </c>
      <c r="W26" s="65">
        <v>0</v>
      </c>
      <c r="X26" s="65">
        <v>32000</v>
      </c>
      <c r="Y26" s="65">
        <v>181070.3</v>
      </c>
      <c r="Z26" s="65"/>
      <c r="AA26" s="65"/>
      <c r="AB26" s="65"/>
      <c r="AC26" s="65"/>
      <c r="AD26" s="65"/>
      <c r="AE26" s="65"/>
      <c r="AF26" s="65"/>
      <c r="AG26" s="65"/>
      <c r="AH26" s="66"/>
      <c r="AI26" s="66"/>
      <c r="AJ26" s="66"/>
      <c r="AK26" s="66"/>
      <c r="AL26" s="67"/>
      <c r="AM26" s="52"/>
    </row>
    <row r="27" spans="1:46" s="31" customFormat="1" x14ac:dyDescent="0.3">
      <c r="A27" s="27"/>
      <c r="B27" s="28" t="s">
        <v>58</v>
      </c>
      <c r="C27" s="28"/>
      <c r="D27" s="28"/>
      <c r="E27" s="29">
        <f>E26+E20+E16</f>
        <v>4502891.3</v>
      </c>
      <c r="F27" s="30">
        <f>F24+F22+F18+F11+F9</f>
        <v>1136523</v>
      </c>
      <c r="G27" s="30">
        <f>G24+G22+G18+G11+G9</f>
        <v>10998.6</v>
      </c>
      <c r="H27" s="30">
        <f>H24+H22+H18+H11+H9</f>
        <v>102314.2</v>
      </c>
      <c r="I27" s="30">
        <f>H27+G27+F27</f>
        <v>1249835.8</v>
      </c>
      <c r="J27" s="30">
        <f t="shared" ref="J27:T27" si="45">J24+J22+J18+J11+J9</f>
        <v>1101580.5999999999</v>
      </c>
      <c r="K27" s="30">
        <f t="shared" si="45"/>
        <v>0</v>
      </c>
      <c r="L27" s="30">
        <f t="shared" si="45"/>
        <v>82348.100000000006</v>
      </c>
      <c r="M27" s="30">
        <f t="shared" si="45"/>
        <v>1183928.7</v>
      </c>
      <c r="N27" s="30">
        <f t="shared" si="45"/>
        <v>957564.6</v>
      </c>
      <c r="O27" s="30">
        <f t="shared" si="45"/>
        <v>0</v>
      </c>
      <c r="P27" s="30">
        <f t="shared" si="45"/>
        <v>82348.100000000006</v>
      </c>
      <c r="Q27" s="30">
        <f t="shared" si="45"/>
        <v>1039912.7000000002</v>
      </c>
      <c r="R27" s="30">
        <f t="shared" si="45"/>
        <v>946865.99999999988</v>
      </c>
      <c r="S27" s="30">
        <f t="shared" si="45"/>
        <v>0</v>
      </c>
      <c r="T27" s="30">
        <f t="shared" si="45"/>
        <v>82348.100000000006</v>
      </c>
      <c r="U27" s="30">
        <f>T27+S27+R27</f>
        <v>1029214.0999999999</v>
      </c>
      <c r="V27" s="75">
        <f t="shared" ref="V27:AF27" si="46">V24+V22+V18+V11+V9</f>
        <v>1040200.6</v>
      </c>
      <c r="W27" s="75">
        <f t="shared" si="46"/>
        <v>10998.6</v>
      </c>
      <c r="X27" s="75">
        <f t="shared" si="46"/>
        <v>102314.2</v>
      </c>
      <c r="Y27" s="75">
        <f t="shared" si="46"/>
        <v>1153513.3999999999</v>
      </c>
      <c r="Z27" s="76">
        <f t="shared" si="46"/>
        <v>-5962.4000000000087</v>
      </c>
      <c r="AA27" s="76">
        <f t="shared" si="46"/>
        <v>0</v>
      </c>
      <c r="AB27" s="76">
        <f t="shared" si="46"/>
        <v>0</v>
      </c>
      <c r="AC27" s="76">
        <f t="shared" si="46"/>
        <v>-5962.4000000000087</v>
      </c>
      <c r="AD27" s="75">
        <f t="shared" si="46"/>
        <v>1034238.2000000001</v>
      </c>
      <c r="AE27" s="75">
        <f t="shared" si="46"/>
        <v>10998.6</v>
      </c>
      <c r="AF27" s="75">
        <f t="shared" si="46"/>
        <v>102314.2</v>
      </c>
      <c r="AG27" s="75">
        <f>AF27+AE27+AD27</f>
        <v>1147551</v>
      </c>
      <c r="AH27" s="77">
        <f>AH24+AH22+AH18+AH11+AH9</f>
        <v>34201.5</v>
      </c>
      <c r="AI27" s="77">
        <f>AI24+AI22+AI18+AI11+AI9</f>
        <v>0</v>
      </c>
      <c r="AJ27" s="77">
        <f>AJ24+AJ22+AJ18+AJ11+AJ9</f>
        <v>0</v>
      </c>
      <c r="AK27" s="77">
        <f>AK24+AK22+AK18+AK11+AK9</f>
        <v>34201.5</v>
      </c>
      <c r="AL27" s="78"/>
      <c r="AM27" s="52">
        <f>SUM(AM8:AM26)</f>
        <v>13626.9</v>
      </c>
    </row>
    <row r="28" spans="1:46" x14ac:dyDescent="0.3">
      <c r="E28" s="34"/>
      <c r="I28" s="34"/>
      <c r="J28" s="34"/>
      <c r="K28" s="34"/>
      <c r="L28" s="34"/>
      <c r="M28" s="34"/>
      <c r="AG28" s="79">
        <f>AG27-Y27</f>
        <v>-5962.3999999999069</v>
      </c>
      <c r="AH28" s="80">
        <f>1206.4+193</f>
        <v>1399.4</v>
      </c>
      <c r="AI28" s="81" t="s">
        <v>59</v>
      </c>
    </row>
    <row r="29" spans="1:46" x14ac:dyDescent="0.3">
      <c r="E29" s="34">
        <f>E31-E27</f>
        <v>-20626.899999999441</v>
      </c>
      <c r="J29" s="34">
        <f>J31-J27</f>
        <v>-20626.899999999907</v>
      </c>
      <c r="K29" s="34"/>
      <c r="L29" s="34"/>
      <c r="M29" s="34"/>
      <c r="V29" s="60"/>
      <c r="AH29" s="80">
        <v>20105</v>
      </c>
      <c r="AI29" s="81" t="s">
        <v>60</v>
      </c>
    </row>
    <row r="30" spans="1:46" x14ac:dyDescent="0.3">
      <c r="J30" s="34"/>
      <c r="M30" s="20"/>
      <c r="V30" s="79"/>
      <c r="AH30" s="80">
        <v>3156.9</v>
      </c>
      <c r="AI30" s="81" t="s">
        <v>61</v>
      </c>
    </row>
    <row r="31" spans="1:46" s="48" customFormat="1" x14ac:dyDescent="0.3">
      <c r="A31" s="53"/>
      <c r="B31" s="47" t="s">
        <v>58</v>
      </c>
      <c r="C31" s="53"/>
      <c r="D31" s="47"/>
      <c r="E31" s="47">
        <v>4482264.4000000004</v>
      </c>
      <c r="F31" s="47">
        <v>1136523</v>
      </c>
      <c r="G31" s="47">
        <v>10998.6</v>
      </c>
      <c r="H31" s="47">
        <v>102314.2</v>
      </c>
      <c r="I31" s="47">
        <v>1249835.8</v>
      </c>
      <c r="J31" s="47">
        <v>1080953.7</v>
      </c>
      <c r="K31" s="47">
        <v>0</v>
      </c>
      <c r="L31" s="47">
        <v>82348.100000000006</v>
      </c>
      <c r="M31" s="47">
        <v>1163301.7999999998</v>
      </c>
      <c r="N31" s="47">
        <v>957564.6</v>
      </c>
      <c r="O31" s="47">
        <v>0</v>
      </c>
      <c r="P31" s="47">
        <v>82348.100000000006</v>
      </c>
      <c r="Q31" s="47">
        <v>1039912.7000000002</v>
      </c>
      <c r="R31" s="47">
        <v>946865.99999999988</v>
      </c>
      <c r="S31" s="47">
        <v>0</v>
      </c>
      <c r="T31" s="47">
        <v>82348.100000000006</v>
      </c>
      <c r="U31" s="47">
        <v>1029214.0999999999</v>
      </c>
      <c r="V31" s="60">
        <v>1040200.6</v>
      </c>
      <c r="W31" s="60">
        <v>10998.6</v>
      </c>
      <c r="X31" s="60">
        <v>102314.2</v>
      </c>
      <c r="Y31" s="60">
        <v>1153513.3999999999</v>
      </c>
      <c r="Z31" s="60">
        <v>-5962.4000000000087</v>
      </c>
      <c r="AA31" s="60">
        <v>0</v>
      </c>
      <c r="AB31" s="60">
        <v>0</v>
      </c>
      <c r="AC31" s="60">
        <v>-5962.4000000000087</v>
      </c>
      <c r="AD31" s="60">
        <v>1034238.2000000001</v>
      </c>
      <c r="AE31" s="60">
        <v>10998.6</v>
      </c>
      <c r="AF31" s="60">
        <v>102314.2</v>
      </c>
      <c r="AG31" s="60">
        <v>1147551</v>
      </c>
      <c r="AH31" s="80">
        <v>34201.5</v>
      </c>
      <c r="AI31" s="80">
        <v>0</v>
      </c>
      <c r="AJ31" s="80">
        <v>0</v>
      </c>
      <c r="AK31" s="80">
        <v>34201.5</v>
      </c>
      <c r="AL31" s="60"/>
      <c r="AM31" s="51"/>
      <c r="AN31" s="48">
        <v>4553400</v>
      </c>
      <c r="AO31" s="48">
        <v>4452500</v>
      </c>
      <c r="AP31" s="48">
        <v>50800000</v>
      </c>
      <c r="AQ31" s="48">
        <v>465000</v>
      </c>
      <c r="AR31" s="48">
        <v>60270900</v>
      </c>
      <c r="AS31" s="48" t="e">
        <v>#REF!</v>
      </c>
      <c r="AT31" s="48">
        <v>7696.7000000000007</v>
      </c>
    </row>
    <row r="32" spans="1:46" x14ac:dyDescent="0.3">
      <c r="M32" s="20"/>
      <c r="AH32" s="80">
        <v>8592.9</v>
      </c>
      <c r="AI32" s="81" t="s">
        <v>62</v>
      </c>
    </row>
    <row r="33" spans="10:37" x14ac:dyDescent="0.3">
      <c r="AH33" s="80">
        <v>590</v>
      </c>
      <c r="AI33" s="81" t="s">
        <v>63</v>
      </c>
    </row>
    <row r="34" spans="10:37" x14ac:dyDescent="0.3">
      <c r="J34" s="84"/>
      <c r="AH34" s="82">
        <f>SUM(AH28:AH33)</f>
        <v>68045.7</v>
      </c>
    </row>
    <row r="35" spans="10:37" x14ac:dyDescent="0.3">
      <c r="AH35" s="80">
        <f>AH34-AH27</f>
        <v>33844.199999999997</v>
      </c>
    </row>
    <row r="37" spans="10:37" x14ac:dyDescent="0.3">
      <c r="AH37" s="83"/>
      <c r="AK37" s="80"/>
    </row>
    <row r="38" spans="10:37" x14ac:dyDescent="0.3">
      <c r="J38" s="21"/>
      <c r="AK38" s="82"/>
    </row>
  </sheetData>
  <autoFilter ref="A6:AK35"/>
  <mergeCells count="26">
    <mergeCell ref="P1:U1"/>
    <mergeCell ref="A2:U2"/>
    <mergeCell ref="A4:A6"/>
    <mergeCell ref="B4:B6"/>
    <mergeCell ref="C4:C6"/>
    <mergeCell ref="E4:E5"/>
    <mergeCell ref="F4:I4"/>
    <mergeCell ref="J4:M4"/>
    <mergeCell ref="N4:Q4"/>
    <mergeCell ref="R4:U4"/>
    <mergeCell ref="AJ5:AJ6"/>
    <mergeCell ref="V4:X4"/>
    <mergeCell ref="AD4:AG4"/>
    <mergeCell ref="AH4:AK4"/>
    <mergeCell ref="D5:D6"/>
    <mergeCell ref="F5:F6"/>
    <mergeCell ref="G5:G6"/>
    <mergeCell ref="H5:H6"/>
    <mergeCell ref="J5:J6"/>
    <mergeCell ref="K5:K6"/>
    <mergeCell ref="L5:L6"/>
    <mergeCell ref="AD5:AD6"/>
    <mergeCell ref="AE5:AE6"/>
    <mergeCell ref="AF5:AF6"/>
    <mergeCell ref="AH5:AH6"/>
    <mergeCell ref="AI5:AI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.19685039370078741" right="0.19685039370078741" top="1.1811023622047245" bottom="0.19685039370078741" header="0" footer="0"/>
  <pageSetup paperSize="9" scale="3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5_февраль</vt:lpstr>
      <vt:lpstr>'Прилож № 5_февраль'!Заголовки_для_печати</vt:lpstr>
      <vt:lpstr>'Прилож № 5_февраль'!Область_печати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2022-02-08T09:37:46Z</cp:lastPrinted>
  <dcterms:created xsi:type="dcterms:W3CDTF">2021-08-25T08:23:50Z</dcterms:created>
  <dcterms:modified xsi:type="dcterms:W3CDTF">2022-04-13T02:43:57Z</dcterms:modified>
</cp:coreProperties>
</file>